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ate1904="1" defaultThemeVersion="124226"/>
  <mc:AlternateContent xmlns:mc="http://schemas.openxmlformats.org/markup-compatibility/2006">
    <mc:Choice Requires="x15">
      <x15ac:absPath xmlns:x15ac="http://schemas.microsoft.com/office/spreadsheetml/2010/11/ac" url="C:\Users\u63159\Downloads\"/>
    </mc:Choice>
  </mc:AlternateContent>
  <xr:revisionPtr revIDLastSave="0" documentId="13_ncr:1_{7E7BC471-8071-4CFF-943C-FE28BA59F3E2}" xr6:coauthVersionLast="47" xr6:coauthVersionMax="47" xr10:uidLastSave="{00000000-0000-0000-0000-000000000000}"/>
  <bookViews>
    <workbookView xWindow="2730" yWindow="2730" windowWidth="21555" windowHeight="1129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99" i="1" l="1"/>
  <c r="J599" i="1" s="1"/>
  <c r="I597" i="1"/>
  <c r="J597" i="1" s="1"/>
  <c r="I596" i="1"/>
  <c r="J596" i="1" s="1"/>
  <c r="I595" i="1"/>
  <c r="J595" i="1" s="1"/>
  <c r="I594" i="1"/>
  <c r="J594" i="1" s="1"/>
  <c r="I593" i="1"/>
  <c r="J593" i="1" s="1"/>
  <c r="I592" i="1"/>
  <c r="J592" i="1" s="1"/>
  <c r="I591" i="1"/>
  <c r="J591" i="1" s="1"/>
  <c r="I590" i="1"/>
  <c r="J590" i="1" s="1"/>
  <c r="I589" i="1"/>
  <c r="J589" i="1" s="1"/>
  <c r="I588" i="1"/>
  <c r="J588" i="1" s="1"/>
  <c r="I587" i="1"/>
  <c r="J587" i="1" s="1"/>
  <c r="I586" i="1"/>
  <c r="J586" i="1" s="1"/>
  <c r="I585" i="1"/>
  <c r="J585" i="1" s="1"/>
  <c r="I584" i="1"/>
  <c r="J584" i="1" s="1"/>
  <c r="I583" i="1"/>
  <c r="J583" i="1" s="1"/>
  <c r="I582" i="1"/>
  <c r="J582" i="1" s="1"/>
  <c r="I581" i="1"/>
  <c r="J581" i="1" s="1"/>
  <c r="J580" i="1"/>
  <c r="I580" i="1"/>
  <c r="I579" i="1"/>
  <c r="J579" i="1" s="1"/>
  <c r="I578" i="1"/>
  <c r="J578" i="1" s="1"/>
  <c r="I577" i="1"/>
  <c r="J577" i="1" s="1"/>
  <c r="I576" i="1"/>
  <c r="J576" i="1" s="1"/>
  <c r="I575" i="1"/>
  <c r="J575" i="1" s="1"/>
  <c r="I574" i="1"/>
  <c r="J574" i="1" s="1"/>
  <c r="I573" i="1"/>
  <c r="J573" i="1" s="1"/>
  <c r="I572" i="1"/>
  <c r="J572" i="1" s="1"/>
  <c r="I571" i="1"/>
  <c r="J571" i="1" s="1"/>
  <c r="I570" i="1"/>
  <c r="J570" i="1" s="1"/>
  <c r="I568" i="1"/>
  <c r="J568" i="1" s="1"/>
  <c r="I567" i="1"/>
  <c r="J567" i="1" s="1"/>
  <c r="I566" i="1"/>
  <c r="J566" i="1" s="1"/>
  <c r="I565" i="1"/>
  <c r="J565" i="1" s="1"/>
  <c r="I564" i="1"/>
  <c r="J564" i="1" s="1"/>
  <c r="I561" i="1"/>
  <c r="J561" i="1" s="1"/>
  <c r="I560" i="1"/>
  <c r="J560" i="1" s="1"/>
  <c r="I559" i="1"/>
  <c r="J559" i="1" s="1"/>
  <c r="I558" i="1"/>
  <c r="J558" i="1" s="1"/>
  <c r="I557" i="1"/>
  <c r="J557" i="1" s="1"/>
  <c r="I556" i="1"/>
  <c r="J556" i="1" s="1"/>
  <c r="I555" i="1"/>
  <c r="J555" i="1" s="1"/>
  <c r="I554" i="1"/>
  <c r="J554" i="1" s="1"/>
  <c r="I553" i="1"/>
  <c r="J553" i="1" s="1"/>
  <c r="I552" i="1"/>
  <c r="J552" i="1" s="1"/>
  <c r="I550" i="1"/>
  <c r="J550" i="1" s="1"/>
  <c r="I549" i="1"/>
  <c r="J549" i="1" s="1"/>
  <c r="I548" i="1"/>
  <c r="J548" i="1" s="1"/>
  <c r="I547" i="1"/>
  <c r="J547" i="1" s="1"/>
  <c r="I546" i="1"/>
  <c r="J546" i="1" s="1"/>
  <c r="I544" i="1"/>
  <c r="J544" i="1" s="1"/>
  <c r="I543" i="1"/>
  <c r="J543" i="1" s="1"/>
  <c r="I542" i="1"/>
  <c r="J542" i="1" s="1"/>
  <c r="I541" i="1"/>
  <c r="J541" i="1" s="1"/>
  <c r="I540" i="1"/>
  <c r="J540" i="1" s="1"/>
  <c r="I538" i="1"/>
  <c r="J538" i="1" s="1"/>
  <c r="I537" i="1"/>
  <c r="J537" i="1" s="1"/>
  <c r="I536" i="1"/>
  <c r="J536" i="1" s="1"/>
  <c r="I535" i="1"/>
  <c r="J535" i="1" s="1"/>
  <c r="I534" i="1"/>
  <c r="J534" i="1" s="1"/>
  <c r="I533" i="1"/>
  <c r="J533" i="1" s="1"/>
  <c r="I532" i="1"/>
  <c r="J532" i="1" s="1"/>
  <c r="I531" i="1"/>
  <c r="J531" i="1" s="1"/>
  <c r="I530" i="1"/>
  <c r="J530" i="1" s="1"/>
  <c r="I529" i="1"/>
  <c r="J529" i="1" s="1"/>
  <c r="I528" i="1"/>
  <c r="J528" i="1" s="1"/>
  <c r="I527" i="1"/>
  <c r="J527" i="1" s="1"/>
  <c r="I526" i="1"/>
  <c r="J526" i="1" s="1"/>
  <c r="I525" i="1"/>
  <c r="J525" i="1" s="1"/>
  <c r="I524" i="1"/>
  <c r="J524" i="1" s="1"/>
  <c r="I523" i="1"/>
  <c r="J523" i="1" s="1"/>
  <c r="I522" i="1"/>
  <c r="J522" i="1" s="1"/>
  <c r="I521" i="1"/>
  <c r="J521" i="1" s="1"/>
  <c r="I520" i="1"/>
  <c r="J520" i="1" s="1"/>
  <c r="I518" i="1"/>
  <c r="J518" i="1" s="1"/>
  <c r="I517" i="1"/>
  <c r="J517" i="1" s="1"/>
  <c r="I516" i="1"/>
  <c r="J516" i="1" s="1"/>
  <c r="I515" i="1"/>
  <c r="J515" i="1" s="1"/>
  <c r="I514" i="1"/>
  <c r="J514" i="1" s="1"/>
  <c r="I513" i="1"/>
  <c r="J513" i="1" s="1"/>
  <c r="I512" i="1"/>
  <c r="J512" i="1" s="1"/>
  <c r="I510" i="1"/>
  <c r="J510" i="1" s="1"/>
  <c r="I509" i="1"/>
  <c r="J509" i="1" s="1"/>
  <c r="I508" i="1"/>
  <c r="J508" i="1" s="1"/>
  <c r="I507" i="1"/>
  <c r="J507" i="1" s="1"/>
  <c r="I506" i="1"/>
  <c r="J506" i="1" s="1"/>
  <c r="I505" i="1"/>
  <c r="J505" i="1" s="1"/>
  <c r="I504" i="1"/>
  <c r="J504" i="1" s="1"/>
  <c r="I503" i="1"/>
  <c r="J503" i="1" s="1"/>
  <c r="I502" i="1"/>
  <c r="J502" i="1" s="1"/>
  <c r="I501" i="1"/>
  <c r="J501" i="1" s="1"/>
  <c r="I500" i="1"/>
  <c r="J500" i="1" s="1"/>
  <c r="I497" i="1"/>
  <c r="J497" i="1" s="1"/>
  <c r="I496" i="1"/>
  <c r="J496" i="1" s="1"/>
  <c r="J495" i="1"/>
  <c r="I495" i="1"/>
  <c r="I494" i="1"/>
  <c r="J494" i="1" s="1"/>
  <c r="I493" i="1"/>
  <c r="J493" i="1" s="1"/>
  <c r="I492" i="1"/>
  <c r="J492" i="1" s="1"/>
  <c r="I491" i="1"/>
  <c r="J491" i="1" s="1"/>
  <c r="I490" i="1"/>
  <c r="J490" i="1" s="1"/>
  <c r="I489" i="1"/>
  <c r="J489" i="1" s="1"/>
  <c r="I488" i="1"/>
  <c r="J488" i="1" s="1"/>
  <c r="I486" i="1"/>
  <c r="J486" i="1" s="1"/>
  <c r="I485" i="1"/>
  <c r="J485" i="1" s="1"/>
  <c r="I483" i="1"/>
  <c r="J483" i="1" s="1"/>
  <c r="I482" i="1"/>
  <c r="J482" i="1" s="1"/>
  <c r="I479" i="1"/>
  <c r="J479" i="1" s="1"/>
  <c r="I477" i="1"/>
  <c r="J477" i="1" s="1"/>
  <c r="I475" i="1"/>
  <c r="J475" i="1" s="1"/>
  <c r="I472" i="1"/>
  <c r="J472" i="1" s="1"/>
  <c r="I471" i="1"/>
  <c r="J471" i="1" s="1"/>
  <c r="I470" i="1"/>
  <c r="J470" i="1" s="1"/>
  <c r="J469" i="1"/>
  <c r="I469" i="1"/>
  <c r="I468" i="1"/>
  <c r="J468" i="1" s="1"/>
  <c r="I466" i="1"/>
  <c r="J466" i="1" s="1"/>
  <c r="I465" i="1"/>
  <c r="J465" i="1" s="1"/>
  <c r="I464" i="1"/>
  <c r="J464" i="1" s="1"/>
  <c r="I463" i="1"/>
  <c r="J463" i="1" s="1"/>
  <c r="I462" i="1"/>
  <c r="J462" i="1" s="1"/>
  <c r="I461" i="1"/>
  <c r="J461" i="1" s="1"/>
  <c r="I460" i="1"/>
  <c r="J460" i="1" s="1"/>
  <c r="I458" i="1"/>
  <c r="J458" i="1" s="1"/>
  <c r="I457" i="1"/>
  <c r="J457" i="1" s="1"/>
  <c r="I456" i="1"/>
  <c r="J456" i="1" s="1"/>
  <c r="I455" i="1"/>
  <c r="J455" i="1" s="1"/>
  <c r="I454" i="1"/>
  <c r="J454" i="1" s="1"/>
  <c r="I452" i="1"/>
  <c r="J452" i="1" s="1"/>
  <c r="I451" i="1"/>
  <c r="J451" i="1" s="1"/>
  <c r="I450" i="1"/>
  <c r="J450" i="1" s="1"/>
  <c r="I449" i="1"/>
  <c r="J449" i="1" s="1"/>
  <c r="I448" i="1"/>
  <c r="J448" i="1" s="1"/>
  <c r="I447" i="1"/>
  <c r="J447" i="1" s="1"/>
  <c r="I446" i="1"/>
  <c r="J446" i="1" s="1"/>
  <c r="I445" i="1"/>
  <c r="J445" i="1" s="1"/>
  <c r="I444" i="1"/>
  <c r="J444" i="1" s="1"/>
  <c r="I442" i="1"/>
  <c r="J442" i="1" s="1"/>
  <c r="I441" i="1"/>
  <c r="J441" i="1" s="1"/>
  <c r="I440" i="1"/>
  <c r="J440" i="1" s="1"/>
  <c r="I439" i="1"/>
  <c r="J439" i="1" s="1"/>
  <c r="I438" i="1"/>
  <c r="J438" i="1" s="1"/>
  <c r="I437" i="1"/>
  <c r="J437" i="1" s="1"/>
  <c r="I436" i="1"/>
  <c r="J436" i="1" s="1"/>
  <c r="J434" i="1"/>
  <c r="I434" i="1"/>
  <c r="I433" i="1"/>
  <c r="J433" i="1" s="1"/>
  <c r="I432" i="1"/>
  <c r="J432" i="1" s="1"/>
  <c r="I431" i="1"/>
  <c r="J431" i="1" s="1"/>
  <c r="I430" i="1"/>
  <c r="J430" i="1" s="1"/>
  <c r="I428" i="1"/>
  <c r="J428" i="1" s="1"/>
  <c r="I427" i="1"/>
  <c r="J427" i="1" s="1"/>
  <c r="I426" i="1"/>
  <c r="J426" i="1" s="1"/>
  <c r="I425" i="1"/>
  <c r="J425" i="1" s="1"/>
  <c r="I424" i="1"/>
  <c r="J424" i="1" s="1"/>
  <c r="I423" i="1"/>
  <c r="J423" i="1" s="1"/>
  <c r="I422" i="1"/>
  <c r="J422" i="1" s="1"/>
  <c r="I421" i="1"/>
  <c r="J421" i="1" s="1"/>
  <c r="I420" i="1"/>
  <c r="J420" i="1" s="1"/>
  <c r="I418" i="1"/>
  <c r="J418" i="1" s="1"/>
  <c r="J417" i="1"/>
  <c r="I417" i="1"/>
  <c r="I416" i="1"/>
  <c r="J416" i="1" s="1"/>
  <c r="I415" i="1"/>
  <c r="J415" i="1" s="1"/>
  <c r="I414" i="1"/>
  <c r="J414" i="1" s="1"/>
  <c r="I413" i="1"/>
  <c r="J413" i="1" s="1"/>
  <c r="I411" i="1"/>
  <c r="J411" i="1" s="1"/>
  <c r="I410" i="1"/>
  <c r="J410" i="1" s="1"/>
  <c r="I409" i="1"/>
  <c r="J409" i="1" s="1"/>
  <c r="I408" i="1"/>
  <c r="J408" i="1" s="1"/>
  <c r="I407" i="1"/>
  <c r="J407" i="1" s="1"/>
  <c r="I406" i="1"/>
  <c r="J406" i="1" s="1"/>
  <c r="I405" i="1"/>
  <c r="J405" i="1" s="1"/>
  <c r="I404" i="1"/>
  <c r="J404" i="1" s="1"/>
  <c r="I403" i="1"/>
  <c r="J403" i="1" s="1"/>
  <c r="I402" i="1"/>
  <c r="J402" i="1" s="1"/>
  <c r="I401" i="1"/>
  <c r="J401" i="1" s="1"/>
  <c r="I400" i="1"/>
  <c r="J400" i="1" s="1"/>
  <c r="I398" i="1"/>
  <c r="J398" i="1" s="1"/>
  <c r="I397" i="1"/>
  <c r="J397" i="1" s="1"/>
  <c r="I396" i="1"/>
  <c r="J396" i="1" s="1"/>
  <c r="I395" i="1"/>
  <c r="J395" i="1" s="1"/>
  <c r="I394" i="1"/>
  <c r="J394" i="1" s="1"/>
  <c r="I393" i="1"/>
  <c r="J393" i="1" s="1"/>
  <c r="I392" i="1"/>
  <c r="J392" i="1" s="1"/>
  <c r="I391" i="1"/>
  <c r="J391" i="1" s="1"/>
  <c r="J390" i="1"/>
  <c r="I390" i="1"/>
  <c r="I389" i="1"/>
  <c r="J389" i="1" s="1"/>
  <c r="I388" i="1"/>
  <c r="J388" i="1" s="1"/>
  <c r="I387" i="1"/>
  <c r="J387" i="1" s="1"/>
  <c r="I385" i="1"/>
  <c r="J385" i="1" s="1"/>
  <c r="I384" i="1"/>
  <c r="J384" i="1" s="1"/>
  <c r="I383" i="1"/>
  <c r="J383" i="1" s="1"/>
  <c r="I382" i="1"/>
  <c r="J382" i="1" s="1"/>
  <c r="I381" i="1"/>
  <c r="J381" i="1" s="1"/>
  <c r="I380" i="1"/>
  <c r="J380" i="1" s="1"/>
  <c r="I379" i="1"/>
  <c r="J379" i="1" s="1"/>
  <c r="I376" i="1"/>
  <c r="J376" i="1" s="1"/>
  <c r="I375" i="1"/>
  <c r="J375" i="1" s="1"/>
  <c r="I374" i="1"/>
  <c r="J374" i="1" s="1"/>
  <c r="I373" i="1"/>
  <c r="J373" i="1" s="1"/>
  <c r="I372" i="1"/>
  <c r="J372" i="1" s="1"/>
  <c r="I371" i="1"/>
  <c r="J371" i="1" s="1"/>
  <c r="I370" i="1"/>
  <c r="J370" i="1" s="1"/>
  <c r="I369" i="1"/>
  <c r="J369" i="1" s="1"/>
  <c r="I368" i="1"/>
  <c r="J368" i="1" s="1"/>
  <c r="I367" i="1"/>
  <c r="J367" i="1" s="1"/>
  <c r="I366" i="1"/>
  <c r="J366" i="1" s="1"/>
  <c r="I365" i="1"/>
  <c r="J365" i="1" s="1"/>
  <c r="I363" i="1"/>
  <c r="J363" i="1" s="1"/>
  <c r="I362" i="1"/>
  <c r="J362" i="1" s="1"/>
  <c r="I361" i="1"/>
  <c r="J361" i="1" s="1"/>
  <c r="I360" i="1"/>
  <c r="J360" i="1" s="1"/>
  <c r="I359" i="1"/>
  <c r="J359" i="1" s="1"/>
  <c r="I358" i="1"/>
  <c r="J358" i="1" s="1"/>
  <c r="I357" i="1"/>
  <c r="J357" i="1" s="1"/>
  <c r="I356" i="1"/>
  <c r="J356" i="1" s="1"/>
  <c r="I353" i="1"/>
  <c r="J353" i="1" s="1"/>
  <c r="I352" i="1"/>
  <c r="J352" i="1" s="1"/>
  <c r="I351" i="1"/>
  <c r="J351" i="1" s="1"/>
  <c r="I350" i="1"/>
  <c r="J350" i="1" s="1"/>
  <c r="I349" i="1"/>
  <c r="J349" i="1" s="1"/>
  <c r="I348" i="1"/>
  <c r="J348" i="1" s="1"/>
  <c r="I347" i="1"/>
  <c r="J347" i="1" s="1"/>
  <c r="I346" i="1"/>
  <c r="J346" i="1" s="1"/>
  <c r="I344" i="1"/>
  <c r="J344" i="1" s="1"/>
  <c r="I343" i="1"/>
  <c r="J343" i="1" s="1"/>
  <c r="J342" i="1"/>
  <c r="I342" i="1"/>
  <c r="I341" i="1"/>
  <c r="J341" i="1" s="1"/>
  <c r="I340" i="1"/>
  <c r="J340" i="1" s="1"/>
  <c r="I339" i="1"/>
  <c r="J339" i="1" s="1"/>
  <c r="I338" i="1"/>
  <c r="J338" i="1" s="1"/>
  <c r="I337" i="1"/>
  <c r="J337" i="1" s="1"/>
  <c r="I335" i="1"/>
  <c r="J335" i="1" s="1"/>
  <c r="I334" i="1"/>
  <c r="J334" i="1" s="1"/>
  <c r="I332" i="1"/>
  <c r="J332" i="1" s="1"/>
  <c r="I331" i="1"/>
  <c r="J331" i="1" s="1"/>
  <c r="I330" i="1"/>
  <c r="J330" i="1" s="1"/>
  <c r="I328" i="1"/>
  <c r="J328" i="1" s="1"/>
  <c r="I327" i="1"/>
  <c r="J327" i="1" s="1"/>
  <c r="I326" i="1"/>
  <c r="J326" i="1" s="1"/>
  <c r="I325" i="1"/>
  <c r="J325" i="1" s="1"/>
  <c r="I324" i="1"/>
  <c r="J324" i="1" s="1"/>
  <c r="I323" i="1"/>
  <c r="J323" i="1" s="1"/>
  <c r="I322" i="1"/>
  <c r="J322" i="1" s="1"/>
  <c r="I321" i="1"/>
  <c r="J321" i="1" s="1"/>
  <c r="I320" i="1"/>
  <c r="J320" i="1" s="1"/>
  <c r="I319" i="1"/>
  <c r="J319" i="1" s="1"/>
  <c r="I315" i="1"/>
  <c r="J315" i="1" s="1"/>
  <c r="I313" i="1"/>
  <c r="J313" i="1" s="1"/>
  <c r="I312" i="1"/>
  <c r="J312" i="1" s="1"/>
  <c r="I311" i="1"/>
  <c r="J311" i="1" s="1"/>
  <c r="I310" i="1"/>
  <c r="J310" i="1" s="1"/>
  <c r="I309" i="1"/>
  <c r="J309" i="1" s="1"/>
  <c r="I308" i="1"/>
  <c r="J308" i="1" s="1"/>
  <c r="I307" i="1"/>
  <c r="J307" i="1" s="1"/>
  <c r="I306" i="1"/>
  <c r="J306" i="1" s="1"/>
  <c r="I305" i="1"/>
  <c r="J305" i="1" s="1"/>
  <c r="I303" i="1"/>
  <c r="J303" i="1" s="1"/>
  <c r="I302" i="1"/>
  <c r="J302" i="1" s="1"/>
  <c r="I301" i="1"/>
  <c r="J301" i="1" s="1"/>
  <c r="I300" i="1"/>
  <c r="J300" i="1" s="1"/>
  <c r="I299" i="1"/>
  <c r="J299" i="1" s="1"/>
  <c r="I298" i="1"/>
  <c r="J298" i="1" s="1"/>
  <c r="I297" i="1"/>
  <c r="J297" i="1" s="1"/>
  <c r="I295" i="1"/>
  <c r="J295" i="1" s="1"/>
  <c r="I294" i="1"/>
  <c r="J294" i="1" s="1"/>
  <c r="I293" i="1"/>
  <c r="J293" i="1" s="1"/>
  <c r="I292" i="1"/>
  <c r="J292" i="1" s="1"/>
  <c r="I291" i="1"/>
  <c r="J291" i="1" s="1"/>
  <c r="I289" i="1"/>
  <c r="J289" i="1" s="1"/>
  <c r="I288" i="1"/>
  <c r="J288" i="1" s="1"/>
  <c r="I287" i="1"/>
  <c r="J287" i="1" s="1"/>
  <c r="I286" i="1"/>
  <c r="J286" i="1" s="1"/>
  <c r="I285" i="1"/>
  <c r="J285" i="1" s="1"/>
  <c r="I284" i="1"/>
  <c r="J284" i="1" s="1"/>
  <c r="I283" i="1"/>
  <c r="J283" i="1" s="1"/>
  <c r="I282" i="1"/>
  <c r="J282" i="1" s="1"/>
  <c r="I281" i="1"/>
  <c r="J281" i="1" s="1"/>
  <c r="I280" i="1"/>
  <c r="J280" i="1" s="1"/>
  <c r="I278" i="1"/>
  <c r="J278" i="1" s="1"/>
  <c r="I277" i="1"/>
  <c r="J277" i="1" s="1"/>
  <c r="J276" i="1"/>
  <c r="I276" i="1"/>
  <c r="I275" i="1"/>
  <c r="J275" i="1" s="1"/>
  <c r="I272" i="1"/>
  <c r="J272" i="1" s="1"/>
  <c r="I271" i="1"/>
  <c r="J271" i="1" s="1"/>
  <c r="I270" i="1"/>
  <c r="J270" i="1" s="1"/>
  <c r="I269" i="1"/>
  <c r="J269" i="1" s="1"/>
  <c r="I267" i="1"/>
  <c r="J267" i="1" s="1"/>
  <c r="I266" i="1"/>
  <c r="J266" i="1" s="1"/>
  <c r="I265" i="1"/>
  <c r="J265" i="1" s="1"/>
  <c r="I264" i="1"/>
  <c r="J264" i="1" s="1"/>
  <c r="I263" i="1"/>
  <c r="J263" i="1" s="1"/>
  <c r="I262" i="1"/>
  <c r="J262" i="1" s="1"/>
  <c r="I261" i="1"/>
  <c r="J261" i="1" s="1"/>
  <c r="I260" i="1"/>
  <c r="J260" i="1" s="1"/>
  <c r="I257" i="1"/>
  <c r="J257" i="1" s="1"/>
  <c r="I256" i="1"/>
  <c r="J256" i="1" s="1"/>
  <c r="I255" i="1"/>
  <c r="J255" i="1" s="1"/>
  <c r="I254" i="1"/>
  <c r="J254" i="1" s="1"/>
  <c r="I253" i="1"/>
  <c r="J253" i="1" s="1"/>
  <c r="I252" i="1"/>
  <c r="J252" i="1" s="1"/>
  <c r="I251" i="1"/>
  <c r="J251" i="1" s="1"/>
  <c r="I250" i="1"/>
  <c r="J250" i="1" s="1"/>
  <c r="I249" i="1"/>
  <c r="J249" i="1" s="1"/>
  <c r="I248" i="1"/>
  <c r="J248" i="1" s="1"/>
  <c r="J247" i="1"/>
  <c r="I247" i="1"/>
  <c r="I246" i="1"/>
  <c r="J246" i="1" s="1"/>
  <c r="I245" i="1"/>
  <c r="J245" i="1" s="1"/>
  <c r="I244" i="1"/>
  <c r="J244" i="1" s="1"/>
  <c r="I243" i="1"/>
  <c r="J243" i="1" s="1"/>
  <c r="I242" i="1"/>
  <c r="J242" i="1" s="1"/>
  <c r="I241" i="1"/>
  <c r="J241" i="1" s="1"/>
  <c r="I240" i="1"/>
  <c r="J240" i="1" s="1"/>
  <c r="J239" i="1"/>
  <c r="I239" i="1"/>
  <c r="I238" i="1"/>
  <c r="J238" i="1" s="1"/>
  <c r="I237" i="1"/>
  <c r="J237" i="1" s="1"/>
  <c r="I236" i="1"/>
  <c r="J236" i="1" s="1"/>
  <c r="I235" i="1"/>
  <c r="J235" i="1" s="1"/>
  <c r="I234" i="1"/>
  <c r="J234" i="1" s="1"/>
  <c r="I233" i="1"/>
  <c r="J233" i="1" s="1"/>
  <c r="I232" i="1"/>
  <c r="J232" i="1" s="1"/>
  <c r="I231" i="1"/>
  <c r="J231" i="1" s="1"/>
  <c r="I230" i="1"/>
  <c r="J230" i="1" s="1"/>
  <c r="I229" i="1"/>
  <c r="J229" i="1" s="1"/>
  <c r="I228" i="1"/>
  <c r="J228" i="1" s="1"/>
  <c r="I227" i="1"/>
  <c r="J227" i="1" s="1"/>
  <c r="I226" i="1"/>
  <c r="J226" i="1" s="1"/>
  <c r="I225" i="1"/>
  <c r="J225" i="1" s="1"/>
  <c r="I224" i="1"/>
  <c r="J224" i="1" s="1"/>
  <c r="J223" i="1"/>
  <c r="I223" i="1"/>
  <c r="I222" i="1"/>
  <c r="J222" i="1" s="1"/>
  <c r="I221" i="1"/>
  <c r="J221" i="1" s="1"/>
  <c r="I220" i="1"/>
  <c r="J220" i="1" s="1"/>
  <c r="I219" i="1"/>
  <c r="J219" i="1" s="1"/>
  <c r="I218" i="1"/>
  <c r="J218" i="1" s="1"/>
  <c r="I217" i="1"/>
  <c r="J217" i="1" s="1"/>
  <c r="I216" i="1"/>
  <c r="J216" i="1" s="1"/>
  <c r="J215" i="1"/>
  <c r="I215" i="1"/>
  <c r="I214" i="1"/>
  <c r="J214" i="1" s="1"/>
  <c r="I213" i="1"/>
  <c r="J213" i="1" s="1"/>
  <c r="I212" i="1"/>
  <c r="J212" i="1" s="1"/>
  <c r="I211" i="1"/>
  <c r="J211" i="1" s="1"/>
  <c r="I210" i="1"/>
  <c r="J210" i="1" s="1"/>
  <c r="I209" i="1"/>
  <c r="J209" i="1" s="1"/>
  <c r="I208" i="1"/>
  <c r="J208" i="1" s="1"/>
  <c r="I207" i="1"/>
  <c r="J207" i="1" s="1"/>
  <c r="I206" i="1"/>
  <c r="J206" i="1" s="1"/>
  <c r="I205" i="1"/>
  <c r="J205" i="1" s="1"/>
  <c r="I204" i="1"/>
  <c r="J204" i="1" s="1"/>
  <c r="I202" i="1"/>
  <c r="J202" i="1" s="1"/>
  <c r="I201" i="1"/>
  <c r="J201" i="1" s="1"/>
  <c r="I200" i="1"/>
  <c r="J200" i="1" s="1"/>
  <c r="I199" i="1"/>
  <c r="J199" i="1" s="1"/>
  <c r="I198" i="1"/>
  <c r="J198" i="1" s="1"/>
  <c r="I197" i="1"/>
  <c r="J197" i="1" s="1"/>
  <c r="I196" i="1"/>
  <c r="J196" i="1" s="1"/>
  <c r="I195" i="1"/>
  <c r="J195" i="1" s="1"/>
  <c r="I194" i="1"/>
  <c r="J194" i="1" s="1"/>
  <c r="I193" i="1"/>
  <c r="J193" i="1" s="1"/>
  <c r="I192" i="1"/>
  <c r="J192" i="1" s="1"/>
  <c r="I191" i="1"/>
  <c r="J191" i="1" s="1"/>
  <c r="J190" i="1"/>
  <c r="I190" i="1"/>
  <c r="I189" i="1"/>
  <c r="J189" i="1" s="1"/>
  <c r="I188" i="1"/>
  <c r="J188" i="1" s="1"/>
  <c r="I187" i="1"/>
  <c r="J187" i="1" s="1"/>
  <c r="I186" i="1"/>
  <c r="J186" i="1" s="1"/>
  <c r="I185" i="1"/>
  <c r="J185" i="1" s="1"/>
  <c r="I184" i="1"/>
  <c r="J184" i="1" s="1"/>
  <c r="I183" i="1"/>
  <c r="J183" i="1" s="1"/>
  <c r="I182" i="1"/>
  <c r="J182" i="1" s="1"/>
  <c r="I181" i="1"/>
  <c r="J181" i="1" s="1"/>
  <c r="I180" i="1"/>
  <c r="J180" i="1" s="1"/>
  <c r="I179" i="1"/>
  <c r="J179" i="1" s="1"/>
  <c r="I178" i="1"/>
  <c r="J178" i="1" s="1"/>
  <c r="I176" i="1"/>
  <c r="J176" i="1" s="1"/>
  <c r="I175" i="1"/>
  <c r="J175" i="1" s="1"/>
  <c r="I174" i="1"/>
  <c r="J174" i="1" s="1"/>
  <c r="J173" i="1"/>
  <c r="I173" i="1"/>
  <c r="I172" i="1"/>
  <c r="J172" i="1" s="1"/>
  <c r="I171" i="1"/>
  <c r="J171" i="1" s="1"/>
  <c r="I170" i="1"/>
  <c r="J170" i="1" s="1"/>
  <c r="I169" i="1"/>
  <c r="J169" i="1" s="1"/>
  <c r="I168" i="1"/>
  <c r="J168" i="1" s="1"/>
  <c r="I167" i="1"/>
  <c r="J167" i="1" s="1"/>
  <c r="I166" i="1"/>
  <c r="J166" i="1" s="1"/>
  <c r="I165" i="1"/>
  <c r="J165" i="1" s="1"/>
  <c r="I164" i="1"/>
  <c r="J164" i="1" s="1"/>
  <c r="I163" i="1"/>
  <c r="J163" i="1" s="1"/>
  <c r="I162" i="1"/>
  <c r="J162" i="1" s="1"/>
  <c r="I161" i="1"/>
  <c r="J161" i="1" s="1"/>
  <c r="I160" i="1"/>
  <c r="J160" i="1" s="1"/>
  <c r="I159" i="1"/>
  <c r="J159" i="1" s="1"/>
  <c r="I158" i="1"/>
  <c r="J158" i="1" s="1"/>
  <c r="I157" i="1"/>
  <c r="J157" i="1" s="1"/>
  <c r="I156" i="1"/>
  <c r="J156" i="1" s="1"/>
  <c r="I155" i="1"/>
  <c r="J155" i="1" s="1"/>
  <c r="I154" i="1"/>
  <c r="J154" i="1" s="1"/>
  <c r="I153" i="1"/>
  <c r="J153" i="1" s="1"/>
  <c r="I152" i="1"/>
  <c r="J152" i="1" s="1"/>
  <c r="I151" i="1"/>
  <c r="J151" i="1" s="1"/>
  <c r="I150" i="1"/>
  <c r="J150" i="1" s="1"/>
  <c r="I149" i="1"/>
  <c r="J149" i="1" s="1"/>
  <c r="I148" i="1"/>
  <c r="J148" i="1" s="1"/>
  <c r="I147" i="1"/>
  <c r="J147" i="1" s="1"/>
  <c r="I146" i="1"/>
  <c r="J146" i="1" s="1"/>
  <c r="I145" i="1"/>
  <c r="J145" i="1" s="1"/>
  <c r="I144" i="1"/>
  <c r="J144" i="1" s="1"/>
  <c r="I143" i="1"/>
  <c r="J143" i="1" s="1"/>
  <c r="I142" i="1"/>
  <c r="J142" i="1" s="1"/>
  <c r="J141" i="1"/>
  <c r="I141" i="1"/>
  <c r="I140" i="1"/>
  <c r="J140" i="1" s="1"/>
  <c r="I139" i="1"/>
  <c r="J139" i="1" s="1"/>
  <c r="I138" i="1"/>
  <c r="J138" i="1" s="1"/>
  <c r="I137" i="1"/>
  <c r="J137" i="1" s="1"/>
  <c r="I136" i="1"/>
  <c r="J136" i="1" s="1"/>
  <c r="I135" i="1"/>
  <c r="J135" i="1" s="1"/>
  <c r="I134" i="1"/>
  <c r="J134" i="1" s="1"/>
  <c r="I133" i="1"/>
  <c r="J133" i="1" s="1"/>
  <c r="I130" i="1"/>
  <c r="J130" i="1" s="1"/>
  <c r="I129" i="1"/>
  <c r="J129" i="1" s="1"/>
  <c r="I128" i="1"/>
  <c r="J128" i="1" s="1"/>
  <c r="I127" i="1"/>
  <c r="J127" i="1" s="1"/>
  <c r="I126" i="1"/>
  <c r="J126" i="1" s="1"/>
  <c r="I125" i="1"/>
  <c r="J125" i="1" s="1"/>
  <c r="I124" i="1"/>
  <c r="J124" i="1" s="1"/>
  <c r="I123" i="1"/>
  <c r="J123" i="1" s="1"/>
  <c r="I122" i="1"/>
  <c r="J122" i="1" s="1"/>
  <c r="I121" i="1"/>
  <c r="J121" i="1" s="1"/>
  <c r="I120" i="1"/>
  <c r="J120" i="1" s="1"/>
  <c r="I119" i="1"/>
  <c r="J119" i="1" s="1"/>
  <c r="I118" i="1"/>
  <c r="J118" i="1" s="1"/>
  <c r="I117" i="1"/>
  <c r="J117" i="1" s="1"/>
  <c r="I116" i="1"/>
  <c r="J116" i="1" s="1"/>
  <c r="J115" i="1"/>
  <c r="I115" i="1"/>
  <c r="I114" i="1"/>
  <c r="J114" i="1" s="1"/>
  <c r="I113" i="1"/>
  <c r="J113" i="1" s="1"/>
  <c r="I112" i="1"/>
  <c r="J112" i="1" s="1"/>
  <c r="I111" i="1"/>
  <c r="J111" i="1" s="1"/>
  <c r="I110" i="1"/>
  <c r="J110" i="1" s="1"/>
  <c r="I109" i="1"/>
  <c r="J109" i="1" s="1"/>
  <c r="I108" i="1"/>
  <c r="J108" i="1" s="1"/>
  <c r="I107" i="1"/>
  <c r="J107" i="1" s="1"/>
  <c r="I106" i="1"/>
  <c r="J106" i="1" s="1"/>
  <c r="I105" i="1"/>
  <c r="J105" i="1" s="1"/>
  <c r="I104" i="1"/>
  <c r="J104" i="1" s="1"/>
  <c r="I103" i="1"/>
  <c r="J103" i="1" s="1"/>
  <c r="I102" i="1"/>
  <c r="J102" i="1" s="1"/>
  <c r="I101" i="1"/>
  <c r="J101" i="1" s="1"/>
  <c r="J100" i="1"/>
  <c r="I100" i="1"/>
  <c r="I99" i="1"/>
  <c r="J99" i="1" s="1"/>
  <c r="I98" i="1"/>
  <c r="J98" i="1" s="1"/>
  <c r="I96" i="1"/>
  <c r="J96" i="1" s="1"/>
  <c r="I95" i="1"/>
  <c r="J95" i="1" s="1"/>
  <c r="I94" i="1"/>
  <c r="J94" i="1" s="1"/>
  <c r="I93" i="1"/>
  <c r="J93" i="1" s="1"/>
  <c r="I90" i="1"/>
  <c r="J90" i="1" s="1"/>
  <c r="I88" i="1"/>
  <c r="J88" i="1" s="1"/>
  <c r="I87" i="1"/>
  <c r="J87" i="1" s="1"/>
  <c r="I86" i="1"/>
  <c r="J86" i="1" s="1"/>
  <c r="I84" i="1"/>
  <c r="J84" i="1" s="1"/>
  <c r="I83" i="1"/>
  <c r="J83" i="1" s="1"/>
  <c r="I81" i="1"/>
  <c r="J81" i="1" s="1"/>
  <c r="I80" i="1"/>
  <c r="J80" i="1" s="1"/>
  <c r="I79" i="1"/>
  <c r="J79" i="1" s="1"/>
  <c r="I78" i="1"/>
  <c r="J78" i="1" s="1"/>
  <c r="I75" i="1"/>
  <c r="J75" i="1" s="1"/>
  <c r="I74" i="1"/>
  <c r="J74" i="1" s="1"/>
  <c r="I73" i="1"/>
  <c r="J73" i="1" s="1"/>
  <c r="I72" i="1"/>
  <c r="J72" i="1" s="1"/>
  <c r="I71" i="1"/>
  <c r="J71" i="1" s="1"/>
  <c r="I70" i="1"/>
  <c r="J70" i="1" s="1"/>
  <c r="I69" i="1"/>
  <c r="J69" i="1" s="1"/>
  <c r="J68" i="1"/>
  <c r="I68" i="1"/>
  <c r="I67" i="1"/>
  <c r="J67" i="1" s="1"/>
  <c r="I66" i="1"/>
  <c r="J66" i="1" s="1"/>
  <c r="I65" i="1"/>
  <c r="J65" i="1" s="1"/>
  <c r="I64" i="1"/>
  <c r="J64" i="1" s="1"/>
  <c r="I63" i="1"/>
  <c r="J63" i="1" s="1"/>
  <c r="I62" i="1"/>
  <c r="J62" i="1" s="1"/>
  <c r="I61" i="1"/>
  <c r="J61" i="1" s="1"/>
  <c r="I59" i="1"/>
  <c r="J59" i="1" s="1"/>
  <c r="I58" i="1"/>
  <c r="J58" i="1" s="1"/>
  <c r="I56" i="1"/>
  <c r="J56" i="1" s="1"/>
  <c r="I55" i="1"/>
  <c r="J55" i="1" s="1"/>
  <c r="I54" i="1"/>
  <c r="J54" i="1" s="1"/>
  <c r="I53" i="1"/>
  <c r="J53" i="1" s="1"/>
  <c r="I52" i="1"/>
  <c r="J52" i="1" s="1"/>
  <c r="I51" i="1"/>
  <c r="J51" i="1" s="1"/>
  <c r="I50" i="1"/>
  <c r="J50" i="1" s="1"/>
  <c r="I49" i="1"/>
  <c r="J49" i="1" s="1"/>
  <c r="I48" i="1"/>
  <c r="J48" i="1" s="1"/>
  <c r="I47" i="1"/>
  <c r="J47" i="1" s="1"/>
  <c r="I46" i="1"/>
  <c r="J46" i="1" s="1"/>
  <c r="I45" i="1"/>
  <c r="J45" i="1" s="1"/>
  <c r="I44" i="1"/>
  <c r="J44" i="1" s="1"/>
  <c r="I43" i="1"/>
  <c r="J43" i="1" s="1"/>
  <c r="I42" i="1"/>
  <c r="J42" i="1" s="1"/>
  <c r="I41" i="1"/>
  <c r="J41" i="1" s="1"/>
  <c r="I40" i="1"/>
  <c r="J40" i="1" s="1"/>
  <c r="I38" i="1"/>
  <c r="J38" i="1" s="1"/>
  <c r="I37" i="1"/>
  <c r="J37" i="1" s="1"/>
  <c r="I35" i="1"/>
  <c r="J35" i="1" s="1"/>
  <c r="I34" i="1"/>
  <c r="J34" i="1" s="1"/>
  <c r="I32" i="1"/>
  <c r="J32" i="1" s="1"/>
  <c r="I31" i="1"/>
  <c r="J31" i="1" s="1"/>
  <c r="I30" i="1"/>
  <c r="J30" i="1" s="1"/>
  <c r="I29" i="1"/>
  <c r="J29" i="1" s="1"/>
  <c r="I28" i="1"/>
  <c r="J28" i="1" s="1"/>
  <c r="I27" i="1"/>
  <c r="J27" i="1" s="1"/>
  <c r="I26" i="1"/>
  <c r="J26" i="1" s="1"/>
  <c r="I25" i="1"/>
  <c r="J25" i="1" s="1"/>
  <c r="I24" i="1"/>
  <c r="J24" i="1" s="1"/>
  <c r="I23" i="1"/>
  <c r="J23" i="1" s="1"/>
  <c r="I22" i="1"/>
  <c r="J22" i="1" s="1"/>
  <c r="I21" i="1"/>
  <c r="J21" i="1" s="1"/>
  <c r="I20" i="1"/>
  <c r="J20" i="1" s="1"/>
  <c r="J19" i="1"/>
  <c r="I19" i="1"/>
  <c r="I18" i="1"/>
  <c r="J18" i="1" s="1"/>
  <c r="I17" i="1"/>
  <c r="J17" i="1" s="1"/>
  <c r="I16" i="1"/>
  <c r="J16" i="1" s="1"/>
  <c r="I15" i="1"/>
  <c r="J15" i="1" s="1"/>
  <c r="I14" i="1"/>
  <c r="J14" i="1" s="1"/>
  <c r="I13" i="1"/>
  <c r="J13" i="1" s="1"/>
  <c r="I12" i="1"/>
  <c r="J12" i="1" s="1"/>
  <c r="I10" i="1"/>
  <c r="J10" i="1" s="1"/>
  <c r="I9" i="1"/>
  <c r="J9" i="1" s="1"/>
  <c r="I6" i="1"/>
  <c r="J6" i="1" s="1"/>
  <c r="J600" i="1" l="1"/>
</calcChain>
</file>

<file path=xl/sharedStrings.xml><?xml version="1.0" encoding="utf-8"?>
<sst xmlns="http://schemas.openxmlformats.org/spreadsheetml/2006/main" count="2774" uniqueCount="1586">
  <si>
    <t>Entidade:</t>
  </si>
  <si>
    <t>MUNICÍPIO DE JOINVILLE</t>
  </si>
  <si>
    <t>Obra:</t>
  </si>
  <si>
    <t>Parque Porto Cachoeira - Setor Beira Rio</t>
  </si>
  <si>
    <t>ITEM</t>
  </si>
  <si>
    <t>TABELA</t>
  </si>
  <si>
    <t>CODIGO</t>
  </si>
  <si>
    <t>DESCRICAO</t>
  </si>
  <si>
    <t>UNIDADE</t>
  </si>
  <si>
    <t>QUANTIDADE</t>
  </si>
  <si>
    <t>CUSTO_UNITARIO</t>
  </si>
  <si>
    <t>BDI</t>
  </si>
  <si>
    <t>PRECO_UNITARIO</t>
  </si>
  <si>
    <t>PRECO</t>
  </si>
  <si>
    <t>1</t>
  </si>
  <si>
    <t>ADMINISTRAÇÃO LOCAL (ÍNDICE DNIT)</t>
  </si>
  <si>
    <t>1.1</t>
  </si>
  <si>
    <t>Composição Própria</t>
  </si>
  <si>
    <t>C.P. 1312511234317</t>
  </si>
  <si>
    <t>Administração local parque porto cachoeira - setor beira rio</t>
  </si>
  <si>
    <t>un</t>
  </si>
  <si>
    <t>2</t>
  </si>
  <si>
    <t>SERVIÇOS INICIAIS (ÍNDICE INCC)</t>
  </si>
  <si>
    <t>2.1</t>
  </si>
  <si>
    <t>SERVIÇOS PRELIMINARES</t>
  </si>
  <si>
    <t>2.1.1</t>
  </si>
  <si>
    <t>C.P. 1312504211235</t>
  </si>
  <si>
    <t>Locação de banheiro químico, com 2 (duas) limpezas semanal</t>
  </si>
  <si>
    <t>mês</t>
  </si>
  <si>
    <t>2.1.2</t>
  </si>
  <si>
    <t>C.P. 1312603245558</t>
  </si>
  <si>
    <t>Vistoria dos imoveis</t>
  </si>
  <si>
    <t>UN</t>
  </si>
  <si>
    <t>2.2</t>
  </si>
  <si>
    <t>CANTEIRO DE OBRA</t>
  </si>
  <si>
    <t>2.2.1</t>
  </si>
  <si>
    <t>SINAPI/SC</t>
  </si>
  <si>
    <t>103689</t>
  </si>
  <si>
    <t>Fornecimento e instalação de placa de obra com chapa galvanizada e estrutura de madeira. af_03/2022_ps</t>
  </si>
  <si>
    <t>M2</t>
  </si>
  <si>
    <t>2.2.2</t>
  </si>
  <si>
    <t>C.P. 1312402164422</t>
  </si>
  <si>
    <t>Plotagem de adesivo vinil com impressão digital em placa - fornecimento e instalação - (ref. c.p. 1312205134600)</t>
  </si>
  <si>
    <t>m²</t>
  </si>
  <si>
    <t>2.2.3</t>
  </si>
  <si>
    <t>C.P. 131191169943</t>
  </si>
  <si>
    <t>Raspagem de terreno, utilizando miniescavadeira sobre esteiras, incluso carga, manobra e descarga em caminhão basculante (sinapi 73822/2 out/2019 e 09937/orse sergipe)</t>
  </si>
  <si>
    <t>2.2.4</t>
  </si>
  <si>
    <t>C.P. 1312506213972</t>
  </si>
  <si>
    <t>Espalhamento de pó de brita - espalhamento mecânico (ref sicro 0903845) - rp</t>
  </si>
  <si>
    <t>m³</t>
  </si>
  <si>
    <t>2.2.5</t>
  </si>
  <si>
    <t>2.2.6</t>
  </si>
  <si>
    <t>C.P. 1312506213456</t>
  </si>
  <si>
    <t>Execução de guarita em canteiro de obra em chapa de madeira compensada, não incluso mobiliário. af_04/2016 - (ref. SINAPI 93585)iw</t>
  </si>
  <si>
    <t>2.2.7</t>
  </si>
  <si>
    <t>98459</t>
  </si>
  <si>
    <t>Tapume com telha metálica. af_03/2024</t>
  </si>
  <si>
    <t>2.2.8</t>
  </si>
  <si>
    <t>C.P. 1312603243441</t>
  </si>
  <si>
    <t>Execução de central de armadura em canteiro de obra, não incluso mobiliário e equipamentos. af_04/2016 - (ref. SINAPI  93582) iw</t>
  </si>
  <si>
    <t>2.2.9</t>
  </si>
  <si>
    <t>C.P. 1312603243450</t>
  </si>
  <si>
    <t>Execução de central de fôrmas, produção de argamassa ou concreto em canteiro de obra, não incluso mobiliário e equipamentos. af_04/2016 - (ref. SINAPI  93583) iw</t>
  </si>
  <si>
    <t>2.2.10</t>
  </si>
  <si>
    <t>C.P. 1312603243517</t>
  </si>
  <si>
    <t>Lava rodas com base em brita (rachão), número 3 e/ou 4 (dimensões rachão: 1,00comp. x 2,60larg.) e espessura de 10cm, duas faixas em piso de concreto de 25mpa com espessura de 10cm para passagem da roda do caminhão, inclusive ponto de água, energia e mureta. (conforme projeto detalhe lava rodas - arquivos - g-obra - obra 1343)iw</t>
  </si>
  <si>
    <t>2.2.11</t>
  </si>
  <si>
    <t>C.P. 1312109119626</t>
  </si>
  <si>
    <t>Tapume de proteção em tela de polietileno h=1,20. (ref. orse 04554 - 07/2021) iw</t>
  </si>
  <si>
    <t>M</t>
  </si>
  <si>
    <t>2.2.12</t>
  </si>
  <si>
    <t>C.P. 1312501200361</t>
  </si>
  <si>
    <t>Cavalete em madeira para sinalização de obra em chapa de aco galvanizado e adesivada  - (ref. SINAPI 74209/1) csc</t>
  </si>
  <si>
    <t>2.2.13</t>
  </si>
  <si>
    <t>C.P. 1312304147857</t>
  </si>
  <si>
    <t>Fornecimento e implantação de suporte metálico galvanizado para placa de sinalização - C=3,50 m - com aleta ante giro</t>
  </si>
  <si>
    <t>unid.</t>
  </si>
  <si>
    <t>2.2.14</t>
  </si>
  <si>
    <t>C.P. 131181125145</t>
  </si>
  <si>
    <t>Placa de sinalização 60 x 80 cm, chapa aço nº 18, película tipo I + IV</t>
  </si>
  <si>
    <t>unidade</t>
  </si>
  <si>
    <t>2.2.15</t>
  </si>
  <si>
    <t>C.P. 1312405168165</t>
  </si>
  <si>
    <t>Composição paramétrica de ligação predial de esgoto, rede DN 150 mm, coletor predial DN 100 mm, L = 6,0 m, largura da vala = 0,65 m; com selim e curva 90 graus; escavação mecanizada, preparo de fundo de vala e reaterro compactado. af_06/2022 - (ref. SINAPI  104136) iw</t>
  </si>
  <si>
    <t>2.2.16</t>
  </si>
  <si>
    <t>C.P. 131200675040</t>
  </si>
  <si>
    <t>Entrada provisória de água padrão águas de joinville, incluso mureta em alvenaria de 1,20 x 0,80 m, chapisco, emboço, instalação de acessórios hidráulicos, instalada sobre lastro de concreto - materiais e instalação (sinapi 97741 e 90459 abril/2020)vgl</t>
  </si>
  <si>
    <t>2.2.17</t>
  </si>
  <si>
    <t>C.P. 1312209141258</t>
  </si>
  <si>
    <t>Ligação provisória de energia elétrica em baixa tensão para canteiro de obras - poste de concreto 8 m (padrão concessionária local)  - fornecimento e instalação</t>
  </si>
  <si>
    <t>2.2.18</t>
  </si>
  <si>
    <t>C.P. 1312507228618</t>
  </si>
  <si>
    <t>Locacao de container 2,30 x 6,00 m, alt. 2,50 m, com 1 sanitario, para escritorio, completo, sem divisorias internas, inclusive ligação de esgoto, ligação da água, tomadas e interruptores, distribuicao interna das instalacoes eletricas e hidraulicas ate o ponto de entrada/saida da unidade, exclusive mobilização e desmobilização. (ref. sco rio ad 20.15.0050 (/) / orse 04657)iw</t>
  </si>
  <si>
    <t>mes</t>
  </si>
  <si>
    <t>2.2.19</t>
  </si>
  <si>
    <t>C.P. 1312510233036</t>
  </si>
  <si>
    <t>Locação de container 2,30 x 4,30 m, alt. 2,50 m, para sanitário, completo, com 3 bacias, 4 chuveiros, 1 lavatório e 1 mictório, inclusive ligação de esgoto, ligação da água, tomadas e interruptores, distribuição interna das instalações elétricas e hidráulicas ate o ponto de entrada/saída da unidade, exclusive mobilização e desmobilização. (ref. sco rio ad 19.15.0150 (/) / orse 04656)iw</t>
  </si>
  <si>
    <t>2.2.20</t>
  </si>
  <si>
    <t>C.P. 1312510233040</t>
  </si>
  <si>
    <t>Locação de container 2,30 x 6,00 m, alt. 2,50 m, simples, sem divisórias internas para almoxarifado, deposito, vestiário e/ou outro uso necessário, inclusive tomadas e interruptores, distribuição interna das instalações elétricas ate o ponto de entrada/saída da unidade, exclusive mobilização e desmobilização. (ref. sco rio ad 20.15.0100 (/) / orse 04654)iw</t>
  </si>
  <si>
    <t>2.2.21</t>
  </si>
  <si>
    <t>C.P. 1312305148361</t>
  </si>
  <si>
    <t>Mobilização, desmobilização, carga, manobra e descarga de container padrão 20'(peso de tara de 3000kg) com acessórios para a instalação, distancia até 100 km.rbr-sir-pmb-csc</t>
  </si>
  <si>
    <t>2.3</t>
  </si>
  <si>
    <t>LIMPEZA PERMANENTE DE OBRA</t>
  </si>
  <si>
    <t>2.3.1</t>
  </si>
  <si>
    <t>C.P. 1312509230854</t>
  </si>
  <si>
    <t>Locação de caçamba estacionária com capacidade de 5 m³ para entulho de construção civil (madeira ,plástico ,papelão,ferro - ref. 13197/orse sergipe)</t>
  </si>
  <si>
    <t>2.3.2</t>
  </si>
  <si>
    <t>C.P. 1312109119146</t>
  </si>
  <si>
    <t>Coleta e carga manuais de entulho (ref. 00026/orse)vgl</t>
  </si>
  <si>
    <t>M3</t>
  </si>
  <si>
    <t>3</t>
  </si>
  <si>
    <t>SUPRESSÃO / REPOSIÇÃO FLORESTAL (ÍNDICE INCC)</t>
  </si>
  <si>
    <t>3.1</t>
  </si>
  <si>
    <t>C.P. 1312305148354</t>
  </si>
  <si>
    <t>Remoção de árvore grande porte compreendendo o emprego de caminhão carroceria fixa , elevador equipado com caçamba atingindo a altura de mais ou menos de 18m, moto serra, escada, cordas, serrotes, machadinhas, incluindo carga, descarga e transporte de material resultante ate 30km, equipe mínima composta de 2 serventes, 2 jardineiros, 1 operador de moto-serra e 1 encarregado, obs: moto-serra deverá estar registrada no ibama. ( ref. sco rio pj 19.10.0153)_csc</t>
  </si>
  <si>
    <t>3.2</t>
  </si>
  <si>
    <t>C.P. 1312504211725</t>
  </si>
  <si>
    <t>Reposição florestal de árvore adulta, quaresmeira, ipê, manacá-açu, jatobá ou equivalente da região, acima de 3,00m de altura + copa formada, dap= acima de 7cm, fornecimento e plantio - (ref. SINAPI 98511)</t>
  </si>
  <si>
    <t>4</t>
  </si>
  <si>
    <t>REMOÇÕES E DEMOLIÇÕES (ÍNDICE INCC)</t>
  </si>
  <si>
    <t>4.1</t>
  </si>
  <si>
    <t>C.P. 131181124388</t>
  </si>
  <si>
    <t>Remoção e transporte de meio fio existente (sinapi 85335)</t>
  </si>
  <si>
    <t>4.2</t>
  </si>
  <si>
    <t>C.P. 1312502201480</t>
  </si>
  <si>
    <t>Remoção de poste de concreto, incluso carga, manobra, transporte e descarga com guindauto (ref. orse sergipe 03242, SINAPI 100952 e 101009)</t>
  </si>
  <si>
    <t>4.3</t>
  </si>
  <si>
    <t>C.P. 1312303146148</t>
  </si>
  <si>
    <t>Remoção de lixeiras, bancos, bicicletarios e placas de sinalização chumbados - (mg-arq-042 magnus pc)</t>
  </si>
  <si>
    <t>4.4</t>
  </si>
  <si>
    <t>100982</t>
  </si>
  <si>
    <t>Carga, manobra e descarga de entulho em caminhão basculante 10 m³ - carga com escavadeira hidráulica (caçamba de 0,80 m³ / 111 hp) e descarga livre (unidade: m3). af_07/2020</t>
  </si>
  <si>
    <t>4.5</t>
  </si>
  <si>
    <t>95875</t>
  </si>
  <si>
    <t>Transporte com caminhão basculante de 10 m³, em via urbana pavimentada, DMT até 30 km (unidade: m3xkm). af_07/2020</t>
  </si>
  <si>
    <t>M3XKM</t>
  </si>
  <si>
    <t>4.6</t>
  </si>
  <si>
    <t>C.P. 1312507220424</t>
  </si>
  <si>
    <t>Remoção de mastro de metálico simples (2.00 a 10.00 m) sem reaproveitamento, incluso carga, manobra, transporte e descarga com guindauto . (ref. 07768/orse sergipe 04/2025-1 / SINAPI 101009 e 100952)iw</t>
  </si>
  <si>
    <t>4.7</t>
  </si>
  <si>
    <t>C.P. 1312507220428</t>
  </si>
  <si>
    <t>Remoção e realocação de mastro metálico simples até 10m - incluso: concreto e caminhão guindauto - (ref. sicro 5213683 - 07/2022 / orse 00340 - 04/2025-1) iw</t>
  </si>
  <si>
    <t>4.8</t>
  </si>
  <si>
    <t>C.P. 1312410174749</t>
  </si>
  <si>
    <t>Remoção mecanizada de revestimento asfáltico (incluso carga, transporte, destinação bota fora)</t>
  </si>
  <si>
    <t>m3</t>
  </si>
  <si>
    <t>4.9</t>
  </si>
  <si>
    <t>C.P. 131181124240</t>
  </si>
  <si>
    <t>Demolição de passeios existentes</t>
  </si>
  <si>
    <t>4.10</t>
  </si>
  <si>
    <t>C.P. 131190933803</t>
  </si>
  <si>
    <t>Remoção e transporte de paralelepípedo/paver/lajota existente</t>
  </si>
  <si>
    <t>4.11</t>
  </si>
  <si>
    <t>C.P. 131201080547</t>
  </si>
  <si>
    <t>Retirada de grama (85184 agosto/2020)</t>
  </si>
  <si>
    <t>4.12</t>
  </si>
  <si>
    <t>C.P. 1412208139020</t>
  </si>
  <si>
    <t>Retirada de tachão refletivo</t>
  </si>
  <si>
    <t>4.13</t>
  </si>
  <si>
    <t>C.P. 131190126222</t>
  </si>
  <si>
    <t>Demolição de abrigo de passageiros simples</t>
  </si>
  <si>
    <t>4.14</t>
  </si>
  <si>
    <t>C.P. 1312507220437</t>
  </si>
  <si>
    <t>Carga manual de entulho em caminhao basculante 6 m3 - (ref. SINAPI  72897)iw</t>
  </si>
  <si>
    <t>4.15</t>
  </si>
  <si>
    <t>C.P. 131201080525</t>
  </si>
  <si>
    <t>Remoção manual de guarda-corpo metálico. (composição SINAPI 97655 maio/2018)_vgl</t>
  </si>
  <si>
    <t>4.16</t>
  </si>
  <si>
    <t>C.P. 1312211142904</t>
  </si>
  <si>
    <t>Remoção e instalação da estrutura de placa letreiro metálico, sem bloco de concreto - (ref. sicro 5213683) iw</t>
  </si>
  <si>
    <t>4.17</t>
  </si>
  <si>
    <t>C.P. 1312511234309</t>
  </si>
  <si>
    <t>Demolicao de concreto simples - (ref. SINAPI  73616 - 11/2017)iw</t>
  </si>
  <si>
    <t>5</t>
  </si>
  <si>
    <t>TERRAPLENAGEM (ÍNDICE DNIT)</t>
  </si>
  <si>
    <t>5.1</t>
  </si>
  <si>
    <t>C.P. 1312601239997</t>
  </si>
  <si>
    <t>Escavação das camadas de solo existentes (com transporte e destinação) - DMT de 23,3 km - (comp. 1011 amunesc)</t>
  </si>
  <si>
    <t>5.2</t>
  </si>
  <si>
    <t>C.P. 1312601240061</t>
  </si>
  <si>
    <t>Compactação de aterro com material de jazida (dmt de 20 km) - {composição amunesc 3337}</t>
  </si>
  <si>
    <t>6</t>
  </si>
  <si>
    <t>DRENAGEM (ÍNDICE DNIT)</t>
  </si>
  <si>
    <t>6.1</t>
  </si>
  <si>
    <t>104482</t>
  </si>
  <si>
    <t>Esgotamento de vala com bomba submersível. af_12/2022</t>
  </si>
  <si>
    <t>H</t>
  </si>
  <si>
    <t>6.2</t>
  </si>
  <si>
    <t>C.P. 1312309152033</t>
  </si>
  <si>
    <t>Rede de drenagem com tubo armado ø 40 cm com escavação até 1,50 m de profundidade (sinapi 92210). af_03/2024-pa3</t>
  </si>
  <si>
    <t>6.3</t>
  </si>
  <si>
    <t>C.P. 1312601240071</t>
  </si>
  <si>
    <t>Rede de drenagem com tubo armado ø 40 cm com escavação de 1,50 m até 2,00m de profundidade, PA-3 (sinapi 92210) - {composição 1004 amunesc}</t>
  </si>
  <si>
    <t>6.4</t>
  </si>
  <si>
    <t>C.P. 1312601240085</t>
  </si>
  <si>
    <t>Rede de drenagem com tubo armado ø 60 cm com escavação até 1,50 m de profundidade, PA-3 - (sinapi 92212). af_03/2024 - {composição 973 amunesc}</t>
  </si>
  <si>
    <t>6.5</t>
  </si>
  <si>
    <t>C.P. 1312601240094</t>
  </si>
  <si>
    <t>Rede de drenagem com tubos ø 60 cm armado com escavação de 1,50 m até 2,00 m de profundidade, PA-3 - (sinapi 92212). af_03/2024 - {composição 974 amunesc}</t>
  </si>
  <si>
    <t>6.6</t>
  </si>
  <si>
    <t>C.P. 1312601240108</t>
  </si>
  <si>
    <t>Rede de drenagem com tubos ø 60 cm armado com escavação de 2,00 m até 2,50 m de profundidade, PA-3 - (sinapi 92212). af_03/2024 - {composição 1009 amunesc}</t>
  </si>
  <si>
    <t>6.7</t>
  </si>
  <si>
    <t>C.P. 131181124165</t>
  </si>
  <si>
    <t>Escoramento de vala, tipo pontaleteado, com profundidade de 1,0 m a 2,0 m, largura menor que 1,5 m, em local com nível baixo de interferência - reaproveitamento 4x. (composição SINAPI 94045 fev/2018)</t>
  </si>
  <si>
    <t>6.8</t>
  </si>
  <si>
    <t>C.P. 1312302145278</t>
  </si>
  <si>
    <t>Caixa de inspeção/poço de visita com chaminé (1 metro) pré-moldado para tubo de 40 cm</t>
  </si>
  <si>
    <t>6.9</t>
  </si>
  <si>
    <t>C.P. 1312308151477</t>
  </si>
  <si>
    <t>Caixa de inspeção/poço de visita com chaminé (1 metro) pré-moldado para tubo de 60 cm</t>
  </si>
  <si>
    <t>6.10</t>
  </si>
  <si>
    <t>C.P. 1312302145250</t>
  </si>
  <si>
    <t>Caixa de ligação e passagem em concreto pré-moldado para tubo de 40 cm</t>
  </si>
  <si>
    <t>6.11</t>
  </si>
  <si>
    <t>C.P. 1312308151459</t>
  </si>
  <si>
    <t>Caixa de ligação e passagem em concreto pré-moldado para tubo de 60 cm</t>
  </si>
  <si>
    <t>6.12</t>
  </si>
  <si>
    <t>C.P. 1312302145277</t>
  </si>
  <si>
    <t>Boca de lobo simples pré-moldada completa (ref. SINAPI 97935)</t>
  </si>
  <si>
    <t>6.13</t>
  </si>
  <si>
    <t>C.P. 1312308151597</t>
  </si>
  <si>
    <t>Boca de lobo pré-moldada com grelha de ferro fundido (h=1 metro)</t>
  </si>
  <si>
    <t>6.14</t>
  </si>
  <si>
    <t>C.P. 1312312162263</t>
  </si>
  <si>
    <t>Boca de lobo com grelha de ferro fundido</t>
  </si>
  <si>
    <t>6.15</t>
  </si>
  <si>
    <t>97935</t>
  </si>
  <si>
    <t>Caixa para boca de lobo simples retangular, em concreto pré-moldado, dimensões internas: 0,6x1,0x1,2 m. af_12/2020</t>
  </si>
  <si>
    <t>7</t>
  </si>
  <si>
    <t>INSTALAÇÕES HIDROSSANITÁRIAS (ÍNDICE INCC)</t>
  </si>
  <si>
    <t>7.1</t>
  </si>
  <si>
    <t>INSTALAÇÕES HIDRÁULICAS</t>
  </si>
  <si>
    <t>7.1.1</t>
  </si>
  <si>
    <t>103373</t>
  </si>
  <si>
    <t>Tubo PEAD liso para rede de água ou esgoto, diâmetro de 32 mm, junta soldada (não inclui a execução de solda) - fornecimento e assentamento. af_12/2021</t>
  </si>
  <si>
    <t>7.1.2</t>
  </si>
  <si>
    <t>C.P. 1312507220231</t>
  </si>
  <si>
    <t>Cotovelo/joelho com adaptador, polipropileno, para tubos em PEAD, 32 mm x 3/4", para ligação predial de água. af_06/2022 - (ref. SINAPI  104047)iw</t>
  </si>
  <si>
    <t>7.1.3</t>
  </si>
  <si>
    <t>C.P. 1312507220236</t>
  </si>
  <si>
    <t>Tê para tubos em PEAD, diâmetro de 32mm, para ligação predial de água. af_06/2022 - (ref. SINAPI 104039)iw</t>
  </si>
  <si>
    <t>7.1.4</t>
  </si>
  <si>
    <t>C.P. 1312507220241</t>
  </si>
  <si>
    <t>Adaptador, polipropileno, para tubos em PEAD, 32 mm x 3/4", para ligação predial de água. af_06/2022 - (ref. SINAPI 104044)iw</t>
  </si>
  <si>
    <t>7.2</t>
  </si>
  <si>
    <t>TOTEM DE TORNEIRA</t>
  </si>
  <si>
    <t>7.2.1</t>
  </si>
  <si>
    <t>C.P. 1312507220322</t>
  </si>
  <si>
    <t>Bebedouro em concreto (totem), dimensões: 15cm x 15cm x 1m (largura x comprimento x altura), com bloco em concreto de 50x50x30cm (largura x comprimento x altura), incluso: 1 torneira e impermeabilização.</t>
  </si>
  <si>
    <t>7.2.2</t>
  </si>
  <si>
    <t>C.P. 1312510233306</t>
  </si>
  <si>
    <t>Bebedouro em concreto (totem), dimensões: 15cm x 15cm x 1m (largura x comprimento x altura), com bloco em concreto de 50x50x30cm (largura x comprimento x altura), incluso: 2 torneira e impermeabilização - (ref. c.p. 01452).</t>
  </si>
  <si>
    <t>7.3</t>
  </si>
  <si>
    <t>PONTO DE ÁGUA</t>
  </si>
  <si>
    <t>7.3.1</t>
  </si>
  <si>
    <t>7.3.2</t>
  </si>
  <si>
    <t>86916</t>
  </si>
  <si>
    <t>Torneira plástica 3/4" para tanque - fornecimento e instalação. af_01/2020</t>
  </si>
  <si>
    <t>7.3.3</t>
  </si>
  <si>
    <t>C.P. 1312402163156</t>
  </si>
  <si>
    <t>Caixa de proteção enterrada para piso, dimensões aproximadas 49x25x18cm, para hidrômetro/registros/torneiras. fornecimento e instalação. (ref. SINAPI 89482 - 12/2023)</t>
  </si>
  <si>
    <t>7.4</t>
  </si>
  <si>
    <t>HIDRÔMETRO</t>
  </si>
  <si>
    <t>7.4.1</t>
  </si>
  <si>
    <t>C.P. 1312407171394</t>
  </si>
  <si>
    <t>Entrada de água padrão águas de joinville, composta por mureta de 1,30 x 0,80m, kit cavalete para medição de água DN 20mm (1/2") e caixa padrão para hidrômetro (inclusive chapisco, emboço e pintura) - materiais e instalação (sinapi 97741 e 90459 abril/2020)</t>
  </si>
  <si>
    <t>8</t>
  </si>
  <si>
    <t>INSTALAÇÕES ELÉTRICAS (ÍNDICE INCC)</t>
  </si>
  <si>
    <t>8.1</t>
  </si>
  <si>
    <t>SERVIÇOS DE AMPLIAÇÃO DO SISTEMA DE ILUMINAÇÃO PÚBLICA EM VIAS PÚBLICAS COMUNS</t>
  </si>
  <si>
    <t>8.1.1</t>
  </si>
  <si>
    <t>C.P. 1312602240890</t>
  </si>
  <si>
    <t>Instalação de uip montada braço com 2 luminarias  - poste cinta circular 150 a 300mm - rede nua</t>
  </si>
  <si>
    <t>8.1.2</t>
  </si>
  <si>
    <t>C.P. 1312603243933</t>
  </si>
  <si>
    <t>Instalação de luminaria na rede (somente serviço e materiais de fixação)</t>
  </si>
  <si>
    <t>8.1.3</t>
  </si>
  <si>
    <t>C.P. 1312602240889</t>
  </si>
  <si>
    <t>Montagem de uip - braço 3m - 2x luminárias 191 a 250 W</t>
  </si>
  <si>
    <t>8.1.4</t>
  </si>
  <si>
    <t>C.P. 1312602240886</t>
  </si>
  <si>
    <t>Retirada de iluminação pública em rede celesc</t>
  </si>
  <si>
    <t>8.2</t>
  </si>
  <si>
    <t>SERVIÇOS DE AMPLIAÇÃO DO SISTEMA DE ILUMINAÇÃO PÚBLICA EM VIAS PÚBLICAS ESPECIAIS</t>
  </si>
  <si>
    <t>8.2.1</t>
  </si>
  <si>
    <t>C.P. 1312408172530</t>
  </si>
  <si>
    <t>Cadastro de uip</t>
  </si>
  <si>
    <t>8.2.2</t>
  </si>
  <si>
    <t>C.P. 1312409173424</t>
  </si>
  <si>
    <t>Construção de banco de dutos de ip</t>
  </si>
  <si>
    <t>m</t>
  </si>
  <si>
    <t>8.2.3</t>
  </si>
  <si>
    <t>C.P. 1312409173790</t>
  </si>
  <si>
    <t>Conexões subterrâneas em caixas de passagem</t>
  </si>
  <si>
    <t>8.2.4</t>
  </si>
  <si>
    <t>C.P. 1312408172759</t>
  </si>
  <si>
    <t>Execução de base de poste engastado, de até 7 m de altura livre</t>
  </si>
  <si>
    <t>8.2.5</t>
  </si>
  <si>
    <t>C.P. 1312408172760</t>
  </si>
  <si>
    <t>Execução de base de poste engastado, acima de 7 m de altura livre</t>
  </si>
  <si>
    <t>8.2.6</t>
  </si>
  <si>
    <t>C.P. 1312408172748</t>
  </si>
  <si>
    <t>Instalação de caixa de passagem de ip</t>
  </si>
  <si>
    <t>8.2.7</t>
  </si>
  <si>
    <t>C.P. 1312409173780</t>
  </si>
  <si>
    <t>Instalação de mureta de tomadas  para eventos</t>
  </si>
  <si>
    <t>8.2.8</t>
  </si>
  <si>
    <t>C.P. 1312409173063</t>
  </si>
  <si>
    <t>Instalação de uipe montada - poste flangeado até 7 m de altura livre</t>
  </si>
  <si>
    <t>8.2.9</t>
  </si>
  <si>
    <t>C.P. 1312409173065</t>
  </si>
  <si>
    <t>Instalação de uipe montada - poste engastado até 7 m de altura livre</t>
  </si>
  <si>
    <t>8.2.10</t>
  </si>
  <si>
    <t>C.P. 1312409173067</t>
  </si>
  <si>
    <t>Instalação de uipe montada - poste engastado acima de 7 m de altura livre</t>
  </si>
  <si>
    <t>8.2.11</t>
  </si>
  <si>
    <t>C.P. 1312602240791</t>
  </si>
  <si>
    <t>Instalação de mureta de comando e medição de ip - trifásico até 50 A, 3 circuitos de saída de 16 mm²</t>
  </si>
  <si>
    <t>8.2.12</t>
  </si>
  <si>
    <t>C.P. 1312602240792</t>
  </si>
  <si>
    <t>Instalação de mureta de comando e medição de ip - trifásico até 50 A, 4 circuitos de saída de 16 mm²</t>
  </si>
  <si>
    <t>8.2.13</t>
  </si>
  <si>
    <t>C.P. 1312602240795</t>
  </si>
  <si>
    <t>Instalação de mureta de comando e medição de ip - trifásico até 50 A, 4 circuitos de saída de 16 mm² e 1 saída de 35 mm²</t>
  </si>
  <si>
    <t>8.2.14</t>
  </si>
  <si>
    <t>C.P. 1312602240994</t>
  </si>
  <si>
    <t>Lançamento de circuitos elétricos de 25 mm² em infra subterrânea de iluminação pública (por eletroduto) - 1 circuitos</t>
  </si>
  <si>
    <t>8.2.15</t>
  </si>
  <si>
    <t>C.P. 1312602240995</t>
  </si>
  <si>
    <t>Lançamento de circuitos elétricos de 16 mm² em infra subterrânea de iluminação pública (por eletroduto) - 1 circuito</t>
  </si>
  <si>
    <t>8.2.16</t>
  </si>
  <si>
    <t>C.P. 1312602240967</t>
  </si>
  <si>
    <t>Lançamento de circuitos elétricos de 16 mm² em infra subterrânea de iluminação pública (por eletroduto) - 3 circuitos</t>
  </si>
  <si>
    <t>8.2.17</t>
  </si>
  <si>
    <t>C.P. 1312602240993</t>
  </si>
  <si>
    <t>Lançamento de circuitos elétricos de 35 mm² em infra subterrânea de iluminação pública (por eletroduto) - 1 circuito</t>
  </si>
  <si>
    <t>8.2.18</t>
  </si>
  <si>
    <t>C.P. 1312603243936</t>
  </si>
  <si>
    <t>Montagem de uipe - poste 12 m de altura livre - 2 x luminárias viárias  200w h=12m - 1 x luminária viária 100w h=8m</t>
  </si>
  <si>
    <t>8.2.19</t>
  </si>
  <si>
    <t>C.P. 1312602240637</t>
  </si>
  <si>
    <t>Montagem de uipe - poste 12 m de altura livre - 2 x luminárias viárias  200w h=12m - 1 x luminária viária 150w h=8m</t>
  </si>
  <si>
    <t>8.2.20</t>
  </si>
  <si>
    <t>C.P. 1312602240638</t>
  </si>
  <si>
    <t>Montagem de uipe - poste 8 m de altura livre - 2 x luminárias viárias  150w</t>
  </si>
  <si>
    <t>8.2.21</t>
  </si>
  <si>
    <t>C.P. 1312603245544</t>
  </si>
  <si>
    <t>Montagem de uipe - poste 4 m de altura livre - 1 x luminária viária 70 a 100 W</t>
  </si>
  <si>
    <t>8.2.22</t>
  </si>
  <si>
    <t>C.P. 1312602240640</t>
  </si>
  <si>
    <t>Montagem de uipe - poste 4 m de altura livre flangeado - 1 x luminária viária 70 a 100 W</t>
  </si>
  <si>
    <t>8.2.23</t>
  </si>
  <si>
    <t>C.P. 1312602240726</t>
  </si>
  <si>
    <t>Montagem de uipe - poste 4 m de altura livre flangeado 1 refletor 50w</t>
  </si>
  <si>
    <t>8.2.24</t>
  </si>
  <si>
    <t>C.P. 1312602240725</t>
  </si>
  <si>
    <t>Montagem de uipe - poste 4 m de altura livre flangeado 1 refletor rgb 100w - 1 refletor 50w</t>
  </si>
  <si>
    <t>8.2.25</t>
  </si>
  <si>
    <t>C.P. 1312602240710</t>
  </si>
  <si>
    <t>Montagem de uipe - poste 4 m de altura livre flangeado - 1 x luminária viária 46 a 60 W - 1 refletor rgb 100w</t>
  </si>
  <si>
    <t>8.2.26</t>
  </si>
  <si>
    <t>C.P. 1312602240711</t>
  </si>
  <si>
    <t>Montagem de uipe - poste 4 m de altura livre flangeado 1 refletor rgb 100w</t>
  </si>
  <si>
    <t>8.2.27</t>
  </si>
  <si>
    <t>C.P. 1312603245570</t>
  </si>
  <si>
    <t>Montagem de uipe - poste 4 m de altura livre flangeado - 1 x luminária viária 46 a 60 W</t>
  </si>
  <si>
    <t>8.2.28</t>
  </si>
  <si>
    <t>C.P. 1312603245572</t>
  </si>
  <si>
    <t>Montagem de uipe - poste 4 m de altura livre - 1 x luminária viária 46 a 60 W</t>
  </si>
  <si>
    <t>8.2.29</t>
  </si>
  <si>
    <t>C.P. 1312411176174</t>
  </si>
  <si>
    <t>Recomposição de revestimento em concreto asfáltico (aquisição em usina), para o fechamento de valas para eletrodutos - incluso demolição do pavimento. af_12/2020 (ref_sinapi 102098 - c.p. 1652402163823 - comp. 1151 amunesc)</t>
  </si>
  <si>
    <t>8.2.30</t>
  </si>
  <si>
    <t>C.P. 1312602240797</t>
  </si>
  <si>
    <t>Retirada de poste metálico de iluminação pública até 7 metros de altura</t>
  </si>
  <si>
    <t>8.2.31</t>
  </si>
  <si>
    <t>C.P. 1312602240798</t>
  </si>
  <si>
    <t>Retirada de poste metálico de iluminação pública maior que 7 metros de altura</t>
  </si>
  <si>
    <t>8.2.32</t>
  </si>
  <si>
    <t>C.P. 1312602240887</t>
  </si>
  <si>
    <t>Retirada de luminária decorativa em poste metálico existente</t>
  </si>
  <si>
    <t>8.2.33</t>
  </si>
  <si>
    <t>C.P. 1312602240891</t>
  </si>
  <si>
    <t>Substituição de uip em poste metálico de 4 metros (incluindo retirada da luminária antiga e nova conexão no circuito existente )</t>
  </si>
  <si>
    <t>8.3</t>
  </si>
  <si>
    <t>REDE DE DISTRIBUIÇÃO DE ENERGIA DA ILUMINAÇÃO PÚBLICA EM VIAS PÚBLICAS COMUNS</t>
  </si>
  <si>
    <t>8.3.1</t>
  </si>
  <si>
    <t>REDE SUBTERRÂNEA</t>
  </si>
  <si>
    <t>8.3.1.1</t>
  </si>
  <si>
    <t>C.P. 1312411176664</t>
  </si>
  <si>
    <t>Adequação ramal consumidor bt - trifásico, muro ou mureta sem alteração do mee</t>
  </si>
  <si>
    <t>8.3.1.2</t>
  </si>
  <si>
    <t>C.P. 1312411176308</t>
  </si>
  <si>
    <t>Adequação ramal consumidor bt - monofásico, instalação de mureta nova</t>
  </si>
  <si>
    <t>8.3.1.3</t>
  </si>
  <si>
    <t>C.P. 1312602241230</t>
  </si>
  <si>
    <t>Cabo de cobre flexível isolado, 120 mm², anti-chama 0,6/1,0 kV, para rede enterrada de distribuição de energia elétrica - fornecimento e instalação. af_12/2021</t>
  </si>
  <si>
    <t>8.3.1.4</t>
  </si>
  <si>
    <t>C.P. 1312603243935</t>
  </si>
  <si>
    <t>Construção de banco de dutos celesc (2 x 1 - DN 125)</t>
  </si>
  <si>
    <t>8.3.1.5</t>
  </si>
  <si>
    <t>C.P. 1312602241364</t>
  </si>
  <si>
    <t>Construção de banco de dutos celesc (2 x 2 - DN 125)</t>
  </si>
  <si>
    <t>8.3.1.6</t>
  </si>
  <si>
    <t>C.P. 1312601238746</t>
  </si>
  <si>
    <t>Construção de banco de dutos celesc (2 x 3 - DN 125)</t>
  </si>
  <si>
    <t>8.3.1.7</t>
  </si>
  <si>
    <t>C.P. 1312602242416</t>
  </si>
  <si>
    <t>Construção de banco de dutos celesc (2 x 4 - DN 125)</t>
  </si>
  <si>
    <t>8.3.1.8</t>
  </si>
  <si>
    <t>C.P. 1312601239852</t>
  </si>
  <si>
    <t>Construção de banco de dutos celesc (4 x 4 - DN 125)</t>
  </si>
  <si>
    <t>8.3.1.9</t>
  </si>
  <si>
    <t>C.P. 1312601236603</t>
  </si>
  <si>
    <t>Construção de qdp-din1_4sec</t>
  </si>
  <si>
    <t>8.3.1.10</t>
  </si>
  <si>
    <t>C.P. 1312601236605</t>
  </si>
  <si>
    <t>Construção de qdp-din1_3sec</t>
  </si>
  <si>
    <t>8.3.1.11</t>
  </si>
  <si>
    <t>C.P. 1312601236587</t>
  </si>
  <si>
    <t>Execução de transição aéreo-subterrânea celesc (civil)</t>
  </si>
  <si>
    <t>8.3.1.12</t>
  </si>
  <si>
    <t>C.P. 1312601238603</t>
  </si>
  <si>
    <t>Instalação de barramento de cobre nu 1250a</t>
  </si>
  <si>
    <t>UA</t>
  </si>
  <si>
    <t>8.3.1.13</t>
  </si>
  <si>
    <t>C.P. 1312411176258</t>
  </si>
  <si>
    <t>Instalação de caixa tipo A</t>
  </si>
  <si>
    <t>8.3.1.14</t>
  </si>
  <si>
    <t>C.P. 1312411176259</t>
  </si>
  <si>
    <t>Instalação de caixa tipo B</t>
  </si>
  <si>
    <t>8.3.1.15</t>
  </si>
  <si>
    <t>C.P. 1312507227407</t>
  </si>
  <si>
    <t>Instalação de caixa tipo D - (distribuição 4 x 4)</t>
  </si>
  <si>
    <t>8.3.1.16</t>
  </si>
  <si>
    <t>C.P. 1312507227409</t>
  </si>
  <si>
    <t>Instalação de caixa tipo e - (distribuição 4 x 4)</t>
  </si>
  <si>
    <t>8.3.1.17</t>
  </si>
  <si>
    <t>C.P. 1312507227411</t>
  </si>
  <si>
    <t>Instalação de caixa tipo n - (distribuição 4 x 4)</t>
  </si>
  <si>
    <t>8.3.1.18</t>
  </si>
  <si>
    <t>C.P. 1312507227414</t>
  </si>
  <si>
    <t>Instalação de caixa tipo cm - (distribuição 4 x 4)</t>
  </si>
  <si>
    <t>8.3.1.19</t>
  </si>
  <si>
    <t>C.P. 1312512235318</t>
  </si>
  <si>
    <t>Instalação de transformador pedestal 300 kVA, com base e caixa subterrânea</t>
  </si>
  <si>
    <t>8.3.1.20</t>
  </si>
  <si>
    <t>C.P. 1312601236907</t>
  </si>
  <si>
    <t>Instalação de dispositivo de aterramento dat incluindo todos os custos para a completa execução da terminação do cabo)</t>
  </si>
  <si>
    <t>8.3.1.21</t>
  </si>
  <si>
    <t>C.P. 1312410175710</t>
  </si>
  <si>
    <t>Instalação de barramento múltiplo isolado de bt 6p</t>
  </si>
  <si>
    <t>8.3.1.22</t>
  </si>
  <si>
    <t>C.P. 1312601237130</t>
  </si>
  <si>
    <t>Instalação de bucha de nylon para fixação de ferragens</t>
  </si>
  <si>
    <t>8.3.1.23</t>
  </si>
  <si>
    <t>C.P. 1312601238753</t>
  </si>
  <si>
    <t>Instalação de conector a compressão em condutor de baixa tensão de seção maior que 120 mm², inclusive recomposição do isolamento dos condutores mediante aplicação de fita e aplicação da manta isolante - porto cachoeira</t>
  </si>
  <si>
    <t>8.3.1.24</t>
  </si>
  <si>
    <t>C.P. 1312601238599</t>
  </si>
  <si>
    <t>Instalação de conector a pressão (parafuso fendido ou cunha), e conector terminal cabo-barra, incluindo a recomposição da isolação dos condutores de baixa tensão, em condutores de seção menor ou igual a 120 mm²</t>
  </si>
  <si>
    <t>8.3.1.25</t>
  </si>
  <si>
    <t>C.P. 1312601236902</t>
  </si>
  <si>
    <t>Instalação de terminal desc cot load al 24,5mm² 15/25kv incluindo todos os custos para a completa execução da terminação do cabo)</t>
  </si>
  <si>
    <t>8.3.1.26</t>
  </si>
  <si>
    <t>C.P. 1312601236909</t>
  </si>
  <si>
    <t>Instalação de plugue de transição incluindo todos os custos para a completa execução da terminação do cabo)</t>
  </si>
  <si>
    <t>8.3.1.27</t>
  </si>
  <si>
    <t>C.P. 1312410175713</t>
  </si>
  <si>
    <t>Instalação de terminação modular, uso externo</t>
  </si>
  <si>
    <t>8.3.1.28</t>
  </si>
  <si>
    <t>C.P. 1312602241351</t>
  </si>
  <si>
    <t>Instalação de fusível limitador de corrente 18a para tdc 17,2 kV</t>
  </si>
  <si>
    <t>8.3.1.29</t>
  </si>
  <si>
    <t>C.P. 1312411176843</t>
  </si>
  <si>
    <t>Lançamento de circuito de aterramento bt</t>
  </si>
  <si>
    <t>8.3.1.30</t>
  </si>
  <si>
    <t>C.P. 1312601236685</t>
  </si>
  <si>
    <t>Lançamento de circuitos bt - 240 mm² al</t>
  </si>
  <si>
    <t>8.3.1.31</t>
  </si>
  <si>
    <t>C.P. 1312507227433</t>
  </si>
  <si>
    <t>Lançamento de circuitos mt - 400 mm² 15/25 kV</t>
  </si>
  <si>
    <t>8.3.1.32</t>
  </si>
  <si>
    <t>C.P. 1312601238658</t>
  </si>
  <si>
    <t>Lançamento de circuitos mt -120 mm² 15/25 kV</t>
  </si>
  <si>
    <t>8.3.1.33</t>
  </si>
  <si>
    <t>C.P. 1312602241347</t>
  </si>
  <si>
    <t>Ligação elétrica transição aéreo-subterrânea mt cabo 400mm²</t>
  </si>
  <si>
    <t>8.3.1.34</t>
  </si>
  <si>
    <t>C.P. 1312601237133</t>
  </si>
  <si>
    <t>Lançamento de cabo de cobre 35mm² isol450/750V</t>
  </si>
  <si>
    <t>8.3.1.35</t>
  </si>
  <si>
    <t>C.P. 1312601237131</t>
  </si>
  <si>
    <t>Lançamento de cabo de cobre 10mm² isol 06/1kv</t>
  </si>
  <si>
    <t>8.3.1.36</t>
  </si>
  <si>
    <t>C.P. 1312602241353</t>
  </si>
  <si>
    <t>Lançamento de cabo isol al 0,6/1kv 50mm2 XLPE</t>
  </si>
  <si>
    <t>8.3.1.37</t>
  </si>
  <si>
    <t>C.P. 1312602241357</t>
  </si>
  <si>
    <t>Lançamento de cabo coberto cu XLPE 15 kV 16 mm2</t>
  </si>
  <si>
    <t>8.3.1.38</t>
  </si>
  <si>
    <t>C.P. 1312601236811</t>
  </si>
  <si>
    <t>Serviços em caixas de passagem tipo D - btx</t>
  </si>
  <si>
    <t>8.3.1.39</t>
  </si>
  <si>
    <t>C.P. 1312601236677</t>
  </si>
  <si>
    <t>Serviços em caixas de passagem tipo n - bmi 6p</t>
  </si>
  <si>
    <t>8.3.1.40</t>
  </si>
  <si>
    <t>C.P. 1312601236741</t>
  </si>
  <si>
    <t>Serviços em caixas de passagem tipo cm e instalação de chave submersível - bmi 6p</t>
  </si>
  <si>
    <t>8.3.1.41</t>
  </si>
  <si>
    <t>C.P. 1312601236639</t>
  </si>
  <si>
    <t>Serviços em caixas de passagem tipo D - bmi 6p</t>
  </si>
  <si>
    <t>8.3.1.42</t>
  </si>
  <si>
    <t>C.P. 1312601236623</t>
  </si>
  <si>
    <t>Serviços em caixas de passagem tipo B</t>
  </si>
  <si>
    <t>8.3.1.43</t>
  </si>
  <si>
    <t>C.P. 1312206136342</t>
  </si>
  <si>
    <t>Substituição de ramal de consumidor secundário de aéreo para subterrâneo</t>
  </si>
  <si>
    <t>8.3.1.44</t>
  </si>
  <si>
    <t>C.P. 1312602241359</t>
  </si>
  <si>
    <t>Vedação de infraestruturas de rede de distribuição subterrânea com massa de calafetar</t>
  </si>
  <si>
    <t>kg</t>
  </si>
  <si>
    <t>8.3.2</t>
  </si>
  <si>
    <t>SERVIÇOS EM LINHA VIVA</t>
  </si>
  <si>
    <t>8.3.2.1</t>
  </si>
  <si>
    <t>C.P. 1312410175630</t>
  </si>
  <si>
    <t>Apoio l.v. na condução de instalação de poste</t>
  </si>
  <si>
    <t>8.3.2.2</t>
  </si>
  <si>
    <t>C.P. 1312410175631</t>
  </si>
  <si>
    <t>Apoio l.v. na condução de retirada de poste</t>
  </si>
  <si>
    <t>8.3.2.3</t>
  </si>
  <si>
    <t>C.P. 1312411176975</t>
  </si>
  <si>
    <t>Conexão em cabo protegido</t>
  </si>
  <si>
    <t>cj</t>
  </si>
  <si>
    <t>8.3.2.4</t>
  </si>
  <si>
    <t>C.P. 1312410175651</t>
  </si>
  <si>
    <t>Deslocamento de pessoal até o local dos serviços</t>
  </si>
  <si>
    <t>km</t>
  </si>
  <si>
    <t>8.3.2.5</t>
  </si>
  <si>
    <t>C.P. 1312601236684</t>
  </si>
  <si>
    <t>Instalar chave faca - cd (serviço)</t>
  </si>
  <si>
    <t>8.3.2.6</t>
  </si>
  <si>
    <t>C.P. 1312512235945</t>
  </si>
  <si>
    <t>Instalar chave fusível - fu</t>
  </si>
  <si>
    <t>8.3.2.7</t>
  </si>
  <si>
    <t>C.P. 1312601238638</t>
  </si>
  <si>
    <t>Instalação completa de ferragens, suportes e malha de aterramento em poços tipo “m” e “l”</t>
  </si>
  <si>
    <t>8.3.2.8</t>
  </si>
  <si>
    <t>C.P. 1312512236032</t>
  </si>
  <si>
    <t>Instalação de cruzeta auxiliar simples – cruzeta de aço ou polimérica</t>
  </si>
  <si>
    <t>8.3.2.9</t>
  </si>
  <si>
    <t>C.P. 1312602241348</t>
  </si>
  <si>
    <t>Instalar estrutura auxiliar com duas cruzetas</t>
  </si>
  <si>
    <t>8.3.2.10</t>
  </si>
  <si>
    <t>C.P. 1312206136152</t>
  </si>
  <si>
    <t>Inst emenda cond. c/ luva ou préformado</t>
  </si>
  <si>
    <t>8.3.2.11</t>
  </si>
  <si>
    <t>C.P. 1312601236483</t>
  </si>
  <si>
    <t>Instalar estrut n1, b1, m1, t1, tp5</t>
  </si>
  <si>
    <t>8.3.2.12</t>
  </si>
  <si>
    <t>C.P. 1312601236682</t>
  </si>
  <si>
    <t>Instalar estrut n3,b3,m3,t3, tp3 -1 cruzeta</t>
  </si>
  <si>
    <t>8.3.2.13</t>
  </si>
  <si>
    <t>C.P. 1312412177223</t>
  </si>
  <si>
    <t>Instalar estrut n3,b3,m3,t3 -2 cruzetas poste dt</t>
  </si>
  <si>
    <t>8.3.2.14</t>
  </si>
  <si>
    <t>C.P. 1312412177226</t>
  </si>
  <si>
    <t>Instalar estrut n4,b4,m4,t4 -1 cruzeta poste circular</t>
  </si>
  <si>
    <t>8.3.2.15</t>
  </si>
  <si>
    <t>C.P. 1312412177224</t>
  </si>
  <si>
    <t>Instalar estrut n4,b4,m4,t4 -2 cruzetas poste circular</t>
  </si>
  <si>
    <t>8.3.2.16</t>
  </si>
  <si>
    <t>C.P. 1312512235976</t>
  </si>
  <si>
    <t>Instalar pára-raios/mufla</t>
  </si>
  <si>
    <t>8.3.2.17</t>
  </si>
  <si>
    <t>C.P. 1312410175648</t>
  </si>
  <si>
    <t>Retirar chave fusível - fu</t>
  </si>
  <si>
    <t>8.3.2.18</t>
  </si>
  <si>
    <t>C.P. 1312410175633</t>
  </si>
  <si>
    <t>Retirar estrut n1, b1, m1, t1, tp5</t>
  </si>
  <si>
    <t>8.3.2.19</t>
  </si>
  <si>
    <t>C.P. 1312410175634</t>
  </si>
  <si>
    <t>Retirar estrut n2,b2,m2,t2 - 2 cruzetas</t>
  </si>
  <si>
    <t>8.3.2.20</t>
  </si>
  <si>
    <t>C.P. 1312410175636</t>
  </si>
  <si>
    <t>Retirar estrut n3,b3,m3,t3, tp3 - 1 cruzeta</t>
  </si>
  <si>
    <t>8.3.2.21</t>
  </si>
  <si>
    <t>C.P. 1312410175638</t>
  </si>
  <si>
    <t>Retirar estrut n2-3, b2-3, m2-3 - 2 cruzetas</t>
  </si>
  <si>
    <t>8.3.2.22</t>
  </si>
  <si>
    <t>C.P. 1312410175637</t>
  </si>
  <si>
    <t>Retirar estrut n4,b4,m4,t4 - 2 cruzetas</t>
  </si>
  <si>
    <t>8.3.2.23</t>
  </si>
  <si>
    <t>C.P. 1312410175650</t>
  </si>
  <si>
    <t>Retirar pára-raios/mufla</t>
  </si>
  <si>
    <t>8.3.2.24</t>
  </si>
  <si>
    <t>C.P. 1312206136119</t>
  </si>
  <si>
    <t>Retirar suporte horizontal auxiliar ou estrutura auxiliar com uma cruzeta</t>
  </si>
  <si>
    <t>8.3.2.25</t>
  </si>
  <si>
    <t>C.P. 1312512236034</t>
  </si>
  <si>
    <t>Retensionamento de condutor (p/cond.)</t>
  </si>
  <si>
    <t>8.3.3</t>
  </si>
  <si>
    <t>SERVIÇOS EM LINHA MORTA</t>
  </si>
  <si>
    <t>8.3.3.1</t>
  </si>
  <si>
    <t>C.P. 1312410175653</t>
  </si>
  <si>
    <t>Abertura de cava em terreno normal</t>
  </si>
  <si>
    <t>8.3.3.2</t>
  </si>
  <si>
    <t>C.P. 1312206136331</t>
  </si>
  <si>
    <t>Alteração de layout, aterramento e limpeza de subestação de consumidor primário</t>
  </si>
  <si>
    <t>8.3.3.3</t>
  </si>
  <si>
    <t>C.P. 1312512236035</t>
  </si>
  <si>
    <t>Aterramento de prumada externa para atendimento de consumidores de baixa tensão</t>
  </si>
  <si>
    <t>8.3.3.4</t>
  </si>
  <si>
    <t>C.P. 1312411176852</t>
  </si>
  <si>
    <t>Aterramento simples, primeira haste</t>
  </si>
  <si>
    <t>8.3.3.5</t>
  </si>
  <si>
    <t>C.P. 1312411176853</t>
  </si>
  <si>
    <t>Aterramento simples, demais hastes, por unidade</t>
  </si>
  <si>
    <t>8.3.3.6</t>
  </si>
  <si>
    <t>C.P. 1312509230523</t>
  </si>
  <si>
    <t>Chave seccionadora tripolar c/ carga 400a 15kv - fornecimento e instalação (mar/25) - (ref. SINAPI 72322 / amunesc 2041)</t>
  </si>
  <si>
    <t>8.3.3.7</t>
  </si>
  <si>
    <t>C.P. 1312411176246</t>
  </si>
  <si>
    <t>Construção de engastamento de poste tipo tubulão, com fornecimento de material de alvenaria (tubulão 1x1m; 2 peças), por unidade</t>
  </si>
  <si>
    <t>8.3.3.8</t>
  </si>
  <si>
    <t>C.P. 1312411175727</t>
  </si>
  <si>
    <t>Contenção de bordas de escavação (para bancos de dutos ou caixas). pagamento por metro linear de talude escorado</t>
  </si>
  <si>
    <t>8.3.3.9</t>
  </si>
  <si>
    <t>C.P. 1312512236125</t>
  </si>
  <si>
    <t>Emenda de rede com luva em cabos CA e cu com bitola menor que 1/0</t>
  </si>
  <si>
    <t>8.3.3.10</t>
  </si>
  <si>
    <t>C.P. 1312411176226</t>
  </si>
  <si>
    <t>Escora de subsolo dupla</t>
  </si>
  <si>
    <t>8.3.3.11</t>
  </si>
  <si>
    <t>C.P. 1312410175702</t>
  </si>
  <si>
    <t>Instalação de aterramento temporário para rede de AT, por aterramento</t>
  </si>
  <si>
    <t>8.3.3.12</t>
  </si>
  <si>
    <t>C.P. 1312601236209</t>
  </si>
  <si>
    <t>Instalação de armação secundária (1 estribo)</t>
  </si>
  <si>
    <t>8.3.3.13</t>
  </si>
  <si>
    <t>C.P. 1312410175673</t>
  </si>
  <si>
    <t>Instalação de afastador secundário</t>
  </si>
  <si>
    <t>8.3.3.14</t>
  </si>
  <si>
    <t>C.P. 1312411176866</t>
  </si>
  <si>
    <t>Instalação de armação secundária (2 estribos)</t>
  </si>
  <si>
    <t>8.3.3.15</t>
  </si>
  <si>
    <t>C.P. 1312411175738</t>
  </si>
  <si>
    <t>Instalação de conector de baixa tensão (perfurante ou ampactinho)</t>
  </si>
  <si>
    <t>8.3.3.16</t>
  </si>
  <si>
    <t>C.P. 1312601236527</t>
  </si>
  <si>
    <t>Instalação de conector tipo cunha</t>
  </si>
  <si>
    <t>8.3.3.17</t>
  </si>
  <si>
    <t>C.P. 1312601236206</t>
  </si>
  <si>
    <t>Instalação olhal para fixação de rede multiplexada bt</t>
  </si>
  <si>
    <t>8.3.3.18</t>
  </si>
  <si>
    <t>C.P. 1312411175722</t>
  </si>
  <si>
    <t>Instalação de prumada embutida em fachada de edificação, com duto de aço-carbono, incluindo recomposição da parede</t>
  </si>
  <si>
    <t>8.3.3.19</t>
  </si>
  <si>
    <t>8.3.3.20</t>
  </si>
  <si>
    <t>C.P. 1312601236528</t>
  </si>
  <si>
    <t>Instalação conjunto grampo de suspensão de cabo multiplexado de bt</t>
  </si>
  <si>
    <t>8.3.3.21</t>
  </si>
  <si>
    <t>C.P. 1312601238598</t>
  </si>
  <si>
    <t>Instalação de chave tripolar com mecanismo de manobra</t>
  </si>
  <si>
    <t>8.3.3.22</t>
  </si>
  <si>
    <t>C.P. 1312410175703</t>
  </si>
  <si>
    <t>Inst. de aterramento temporário bt.</t>
  </si>
  <si>
    <t>8.3.3.23</t>
  </si>
  <si>
    <t>C.P. 1312602241030</t>
  </si>
  <si>
    <t>Instalação de poste de concreto circular 10m/ 600dan com guindauto</t>
  </si>
  <si>
    <t>8.3.3.24</t>
  </si>
  <si>
    <t>C.P. 1312411176237</t>
  </si>
  <si>
    <t>Instalação de poste de concreto circular 12m/ 300dan com guindauto</t>
  </si>
  <si>
    <t>8.3.3.25</t>
  </si>
  <si>
    <t>C.P. 1312411176238</t>
  </si>
  <si>
    <t>Instalação de poste de concreto circular 12m/ 600dan com guindauto</t>
  </si>
  <si>
    <t>8.3.3.26</t>
  </si>
  <si>
    <t>C.P. 1312411176243</t>
  </si>
  <si>
    <t>Instalação de poste de concreto dt 12m/ 600dan com guindauto</t>
  </si>
  <si>
    <t>8.3.3.27</t>
  </si>
  <si>
    <t>C.P. 1312411176995</t>
  </si>
  <si>
    <t>Instalação de poste de concreto circular 13m/ 1500dan com guindauto</t>
  </si>
  <si>
    <t>8.3.3.28</t>
  </si>
  <si>
    <t>C.P. 1312412177474</t>
  </si>
  <si>
    <t>Instalação de poste de concreto circular 14m/ 2000dan com guindauto</t>
  </si>
  <si>
    <t>8.3.3.29</t>
  </si>
  <si>
    <t>C.P. 1312601238800</t>
  </si>
  <si>
    <t>Lançamento condutor multiplexado bt seção igual a 35 mm2 por km</t>
  </si>
  <si>
    <t>8.3.3.30</t>
  </si>
  <si>
    <t>C.P. 1312411176679</t>
  </si>
  <si>
    <t>Lançamento condutor multiplexado bt seção igual a 120 mm2 por km</t>
  </si>
  <si>
    <t>8.3.3.31</t>
  </si>
  <si>
    <t>C.P. 1312411176678</t>
  </si>
  <si>
    <t>Lançamento condutor multiplexado bt seção igual a 70 mm2 por km</t>
  </si>
  <si>
    <t>8.3.3.32</t>
  </si>
  <si>
    <t>C.P. 1312602241355</t>
  </si>
  <si>
    <t>Lançamento condutor multiplexado bt seção igual a 10mm2 por km</t>
  </si>
  <si>
    <t>8.3.3.33</t>
  </si>
  <si>
    <t>C.P. 1312410175701</t>
  </si>
  <si>
    <t>Operação de chave, por operação</t>
  </si>
  <si>
    <t>8.3.3.34</t>
  </si>
  <si>
    <t>C.P. 1312411175732</t>
  </si>
  <si>
    <t>Retirada olhal de fixação de rede multiplexada bt</t>
  </si>
  <si>
    <t>8.3.3.35</t>
  </si>
  <si>
    <t>C.P. 1312411175734</t>
  </si>
  <si>
    <t>Retirada de conjunto grampo de suspensão de cabo multiplexado de bt</t>
  </si>
  <si>
    <t>8.3.3.36</t>
  </si>
  <si>
    <t>C.P. 1312411175735</t>
  </si>
  <si>
    <t>Retirada de condutor multiplexado bt seção igual a 50 mm2</t>
  </si>
  <si>
    <t>8.3.3.37</t>
  </si>
  <si>
    <t>C.P. 1312410175674</t>
  </si>
  <si>
    <t>Retirada de afastador secundário</t>
  </si>
  <si>
    <t>8.3.3.38</t>
  </si>
  <si>
    <t>C.P. 1312410175685</t>
  </si>
  <si>
    <t>Retirada de condutor 4 ca/caa e cu 6, por km</t>
  </si>
  <si>
    <t>8.3.3.39</t>
  </si>
  <si>
    <t>C.P. 1312410175672</t>
  </si>
  <si>
    <t>Retirada de armação secundária</t>
  </si>
  <si>
    <t>8.3.3.40</t>
  </si>
  <si>
    <t>C.P. 1312410175686</t>
  </si>
  <si>
    <t>Retirada de condutor 2 a 2/0 CA ou caa e cobre 4 a 1/0, por km</t>
  </si>
  <si>
    <t>8.3.3.41</t>
  </si>
  <si>
    <t>C.P. 1312411175739</t>
  </si>
  <si>
    <t>Retirada de conector de baixa tensão, tipo perfurante</t>
  </si>
  <si>
    <t>8.3.3.42</t>
  </si>
  <si>
    <t>C.P. 1312411176901</t>
  </si>
  <si>
    <t>Retirada de para-raios, por unidade</t>
  </si>
  <si>
    <t>8.3.3.43</t>
  </si>
  <si>
    <t>C.P. 1312410175679</t>
  </si>
  <si>
    <t>Retirada de transformador trifásico</t>
  </si>
  <si>
    <t>8.3.3.44</t>
  </si>
  <si>
    <t>C.P. 1312501200612</t>
  </si>
  <si>
    <t>Retirada de poste de concreto com comprimento nominal de 15 m, carga nominal maior que 1000dan, engastado no solo (ref. SINAPI 100594)</t>
  </si>
  <si>
    <t>8.3.3.45</t>
  </si>
  <si>
    <t>C.P. 1312412177241</t>
  </si>
  <si>
    <t>Retirada de poste de 12 a 15m - com guindauto</t>
  </si>
  <si>
    <t>8.3.3.46</t>
  </si>
  <si>
    <t>C.P. 1312410175656</t>
  </si>
  <si>
    <t>Retirada de poste menor que 12m - com guindauto</t>
  </si>
  <si>
    <t>8.3.3.47</t>
  </si>
  <si>
    <t>C.P. 1312411175728</t>
  </si>
  <si>
    <t>Rebaixamento de lençol freático. pagamento por metro linear de área rebaixada</t>
  </si>
  <si>
    <t>8.3.3.48</t>
  </si>
  <si>
    <t>C.P. 1312411176890</t>
  </si>
  <si>
    <t>Retensionamento de cabo multiplex bt</t>
  </si>
  <si>
    <t>8.3.3.49</t>
  </si>
  <si>
    <t>C.P. 1312411176886</t>
  </si>
  <si>
    <t>Retensionamento de condutor</t>
  </si>
  <si>
    <t>8.3.3.50</t>
  </si>
  <si>
    <t>C.P. 1312411176887</t>
  </si>
  <si>
    <t>Retensionamento/reconexão de ramal</t>
  </si>
  <si>
    <t>8.3.3.51</t>
  </si>
  <si>
    <t>C.P. 1312411176906</t>
  </si>
  <si>
    <t>Substituição de ramal de ligação (trifásico)</t>
  </si>
  <si>
    <t>8.3.3.52</t>
  </si>
  <si>
    <t>C.P. 1312411176894</t>
  </si>
  <si>
    <t>Transporte de poste, comprimento de 12 metros ou maior, resistência 1000 dan ou maior, em percurso de até 20 km</t>
  </si>
  <si>
    <t>8.3.3.53</t>
  </si>
  <si>
    <t>C.P. 1312411176892</t>
  </si>
  <si>
    <t>Transporte de poste, comprimento inferior a 12 metros ou resistência inferior a 1000 dan, em percurso de até 20 km</t>
  </si>
  <si>
    <t>8.3.3.54</t>
  </si>
  <si>
    <t>C.P. 1312411176891</t>
  </si>
  <si>
    <t>Utilização software de segurança</t>
  </si>
  <si>
    <t>8.4</t>
  </si>
  <si>
    <t>INFRAESTRUTURA COMPLEMENTAR DE ILUMINAÇÃO PÚBLICA EM VIAS PÚBLICAS COMUNS</t>
  </si>
  <si>
    <t>8.4.1</t>
  </si>
  <si>
    <t>SERVIÇOS DE TELECOM</t>
  </si>
  <si>
    <t>8.4.1.1</t>
  </si>
  <si>
    <t>C.P. 1312411176205</t>
  </si>
  <si>
    <t>Adequação de ramal de entrada de telecom (consumidor)</t>
  </si>
  <si>
    <t>8.4.1.2</t>
  </si>
  <si>
    <t>C.P. 1312411176193</t>
  </si>
  <si>
    <t>Construção de banco de dutos de telecom (2 x 4 - DN 100)</t>
  </si>
  <si>
    <t>8.4.1.3</t>
  </si>
  <si>
    <t>C.P. 1312502202207</t>
  </si>
  <si>
    <t>Caixa enterrada para instalações telefônicas tipo R1, em alvenaria com blocos de concreto, dimensões internas: 0,6x0,6x0,6 m - ref. SINAPI 97906</t>
  </si>
  <si>
    <t>8.4.1.4</t>
  </si>
  <si>
    <t>C.P. 1312411176201</t>
  </si>
  <si>
    <t>Construção de banco de dutos de telecom (ramal consumidor) - 1 eletroduto</t>
  </si>
  <si>
    <t>8.4.1.5</t>
  </si>
  <si>
    <t>C.P. 1312410174861</t>
  </si>
  <si>
    <t>Execução de transição aéreo-subterrânea (telecom)</t>
  </si>
  <si>
    <t>8.4.1.6</t>
  </si>
  <si>
    <t>C.P. 1312411176196</t>
  </si>
  <si>
    <t>Instalação de caixa tipo R2 (distribuiçao 2 x 2)</t>
  </si>
  <si>
    <t>8.4.1.7</t>
  </si>
  <si>
    <t>C.P. 1312411176199</t>
  </si>
  <si>
    <t>Instalação de caixa tipo r3 - guarita (distribuiçao 2 x 2)</t>
  </si>
  <si>
    <t>8.4.1.8</t>
  </si>
  <si>
    <t>C.P. 1312411176204</t>
  </si>
  <si>
    <t>Instalação de caixa de ramal de entrada de telecom (consumidor)</t>
  </si>
  <si>
    <t>8.5</t>
  </si>
  <si>
    <t>INFRAESTRUTURA SEMÁFOROS E CAMERAS DE SEGURANÇA</t>
  </si>
  <si>
    <t>8.5.1</t>
  </si>
  <si>
    <t>Construção de banco de dutos para</t>
  </si>
  <si>
    <t>8.5.2</t>
  </si>
  <si>
    <t>8.5.3</t>
  </si>
  <si>
    <t>C.P. 1312601238743</t>
  </si>
  <si>
    <t>Execução de transição aéreo-subterrânea para cameras de segurança (energia e telecom)</t>
  </si>
  <si>
    <t>8.5.4</t>
  </si>
  <si>
    <t>9</t>
  </si>
  <si>
    <t>PAVIMENTAÇÃO</t>
  </si>
  <si>
    <t>9.1</t>
  </si>
  <si>
    <t>PAVIMENTAÇÃO EM ASFALTO: FRESAGEM + RECAPEAMENTO (ÍNDICE DNIT)</t>
  </si>
  <si>
    <t>9.1.1</t>
  </si>
  <si>
    <t>C.P. 1312601240114</t>
  </si>
  <si>
    <t>Fresagem do pavimento asfáltico DMT 23,3 km - (ref. c.p. 131190831993 e comp. 1016 amunesc)</t>
  </si>
  <si>
    <t>9.1.2</t>
  </si>
  <si>
    <t>C.P. 2982409174113</t>
  </si>
  <si>
    <t>Imprimacao com emulsão asfáltica eai cotação (composição SINAPI 96401)</t>
  </si>
  <si>
    <t>9.1.3</t>
  </si>
  <si>
    <t>C.P. 131210890918</t>
  </si>
  <si>
    <t>Pintura de ligação com emulsão asfáltica rr 1c cotação</t>
  </si>
  <si>
    <t>m2</t>
  </si>
  <si>
    <t>9.1.4</t>
  </si>
  <si>
    <t>C.P. 1312601240119</t>
  </si>
  <si>
    <t>Concreto asfáltico usinado à quente faixa C - DMT 21,6 km - (ref. c.p. 1312403165455 e composição 1036 amunesc)</t>
  </si>
  <si>
    <t>9.2</t>
  </si>
  <si>
    <t>PAVIMENTAÇÃO EM ASFALTO: NOVA (ÍNDICE DNIT</t>
  </si>
  <si>
    <t>9.2.1</t>
  </si>
  <si>
    <t>C.P. 131191271157</t>
  </si>
  <si>
    <t>Regularizacao e compactacao de subleito ate 20 cm de espessura</t>
  </si>
  <si>
    <t>9.2.2</t>
  </si>
  <si>
    <t>SICRO/SC</t>
  </si>
  <si>
    <t>2003867</t>
  </si>
  <si>
    <t>Aplicação de geotêxtil não-tecido agulhado com resistência à tração longitudinal de 31 kN/m</t>
  </si>
  <si>
    <t>9.2.3</t>
  </si>
  <si>
    <t>1516300</t>
  </si>
  <si>
    <t>Geogrelha unidirecional com resistência à tração de 200 kN/m - fornecimento e instalação</t>
  </si>
  <si>
    <t>9.2.4</t>
  </si>
  <si>
    <t>C.P. 1312407170739</t>
  </si>
  <si>
    <t>Reforço do subleito com colchão de areia - (ref. comp. 1149 amunsc)</t>
  </si>
  <si>
    <t>9.2.5</t>
  </si>
  <si>
    <t>C.P. 1312601240125</t>
  </si>
  <si>
    <t>Sub-base em rachão, esp=25cm- DMT 21,6 km - (ref. c.p. 131181124185 e composição 1019 amunesc)</t>
  </si>
  <si>
    <t>M³</t>
  </si>
  <si>
    <t>9.2.6</t>
  </si>
  <si>
    <t>C.P. 1312601240217</t>
  </si>
  <si>
    <t>Sub-base em macadame seco, esp=25cm- DMT 21,6 km - (composição 3310 amunesc)</t>
  </si>
  <si>
    <t>9.2.7</t>
  </si>
  <si>
    <t>C.P. 1312407170784</t>
  </si>
  <si>
    <t>Base em brita graduada - (ref. c.p. 131181124186 e comp. 1020 amunesc)</t>
  </si>
  <si>
    <t>9.2.8</t>
  </si>
  <si>
    <t>9.2.9</t>
  </si>
  <si>
    <t>9.2.10</t>
  </si>
  <si>
    <t>9.3</t>
  </si>
  <si>
    <t>PAVIMENTAÇÃO EM BLOCO INTERTRAVADO (ÍNDICE DNIT)</t>
  </si>
  <si>
    <t>9.3.1</t>
  </si>
  <si>
    <t>9.3.2</t>
  </si>
  <si>
    <t>9.3.3</t>
  </si>
  <si>
    <t>9.3.4</t>
  </si>
  <si>
    <t>92398</t>
  </si>
  <si>
    <t>Execução de pavimento em piso intertravado, com bloco retangular cor natural de 20 x 10 cm, espessura 8 cm. af_10/2022</t>
  </si>
  <si>
    <t>9.3.5</t>
  </si>
  <si>
    <t>9.4</t>
  </si>
  <si>
    <t>PAVIMENTAÇÃO EM CONCRETO: PARADA DE ÔNIBUS (ÍNDICE DNIT)</t>
  </si>
  <si>
    <t>9.4.1</t>
  </si>
  <si>
    <t>9.4.2</t>
  </si>
  <si>
    <t>9.4.3</t>
  </si>
  <si>
    <t>9.4.4</t>
  </si>
  <si>
    <t>9.4.5</t>
  </si>
  <si>
    <t>C.P. 1312601240254</t>
  </si>
  <si>
    <t>Base de concreto compactado com rolo - ccr, esp= 10cm -  DMT  até 21,6 km - (composição 3312 amunesc)</t>
  </si>
  <si>
    <t>9.4.6</t>
  </si>
  <si>
    <t>9.4.7</t>
  </si>
  <si>
    <t>C.P. 131181124393</t>
  </si>
  <si>
    <t>Pavimento em concreto(ccp) fctmk = 4,5 MPa, E = 20 cm com armação e juntas</t>
  </si>
  <si>
    <t>9.5</t>
  </si>
  <si>
    <t>PAVIMENTAÇÃO (INTERFACE CONCRETO X ASFALTO) (ÍNDICE DNIT)</t>
  </si>
  <si>
    <t>9.5.1</t>
  </si>
  <si>
    <t>9.5.2</t>
  </si>
  <si>
    <t>9.5.3</t>
  </si>
  <si>
    <t>9.5.4</t>
  </si>
  <si>
    <t>9.5.5</t>
  </si>
  <si>
    <t>9.5.6</t>
  </si>
  <si>
    <t>9.5.7</t>
  </si>
  <si>
    <t>9.5.8</t>
  </si>
  <si>
    <t>C.P. 1312601240273</t>
  </si>
  <si>
    <t>Pavimento em concreto(ccp) fctmk = 4,5 MPa, E = 10 cm com juntas  (transição de pavimentos) - {ref. c.p. 131181124393 e composição 3336 amunesc}</t>
  </si>
  <si>
    <t>9.5.9</t>
  </si>
  <si>
    <t>9.6</t>
  </si>
  <si>
    <t>PAVIMENTAÇÃO EM ASFALTO: RECOMPOSIÇÃO PARA PASSAGEM DE REDES (ÍNDICE DNIT)</t>
  </si>
  <si>
    <t>9.6.1</t>
  </si>
  <si>
    <t>C.P. 1312601240279</t>
  </si>
  <si>
    <t>Recomposição de base e ou sub-base para fechamento de valas  de brita graduada simples - incluso retirada e colocação do  material. af_12/2020 - (sinapi 101849 - composição 3314 amunesc)</t>
  </si>
  <si>
    <t>10</t>
  </si>
  <si>
    <t>ESTRUTURA DE CONCRETO E ALAMBRADO (ÍNDICE INCC)</t>
  </si>
  <si>
    <t>10.1</t>
  </si>
  <si>
    <t>INFRA-ESTRUTURA / SUPER-ESTRUTURA PRÉ-FABRICADA / ESTRUTURAS IN LOCO E CAPEAMENTO</t>
  </si>
  <si>
    <t>10.1.1</t>
  </si>
  <si>
    <t>ESTACAS</t>
  </si>
  <si>
    <t>10.1.1.1</t>
  </si>
  <si>
    <t>C.P. 1312301144689</t>
  </si>
  <si>
    <t>Mobilização e desmobilização do equipamento para execução de estacas ( mg-est-116 magnus po)</t>
  </si>
  <si>
    <t>10.1.1.2</t>
  </si>
  <si>
    <t>C.P. 1312602241039</t>
  </si>
  <si>
    <t>Estaca hélice contínua, diâmetro de 30 cm, incluso concreto fck=40mpa, sem armadura (exclusive mobilização, desmobilização) - (mg-est-138 magnus pc)</t>
  </si>
  <si>
    <t>10.1.1.3</t>
  </si>
  <si>
    <t>C.P. 1312602241041</t>
  </si>
  <si>
    <t>Estaca hélice contínua, diâmetro de 40 cm, incluso concreto fck=40mpa, sem armadura (exclusive mobilização e desmobilização) - (mg-est-103 magnus pc)</t>
  </si>
  <si>
    <t>10.1.1.4</t>
  </si>
  <si>
    <t>C.P. 1312602241042</t>
  </si>
  <si>
    <t>Estaca hélice contínua , diâmetro de 50 cm, incluso concreto fck=40mpa, sem armadura (exclusive mobilização, desmobilização) - (mg-est-010 magnus pc)</t>
  </si>
  <si>
    <t>10.1.1.5</t>
  </si>
  <si>
    <t>95583</t>
  </si>
  <si>
    <t>Montagem de armadura transversal de estacas de seção circular, diâmetro = 5,0 mm. af_09/2021_ps</t>
  </si>
  <si>
    <t>KG</t>
  </si>
  <si>
    <t>10.1.1.6</t>
  </si>
  <si>
    <t>95584</t>
  </si>
  <si>
    <t>Montagem de armadura transversal de estacas de seção circular, diâmetro = 6,30 mm. af_09/2021_ps</t>
  </si>
  <si>
    <t>10.1.1.7</t>
  </si>
  <si>
    <t>95578</t>
  </si>
  <si>
    <t>Montagem de armadura de estacas, diâmetro = 12,5 mm. af_09/2021_ps</t>
  </si>
  <si>
    <t>10.1.1.8</t>
  </si>
  <si>
    <t>95579</t>
  </si>
  <si>
    <t>Montagem de armadura de estacas, diâmetro = 16,0 mm. af_09/2021_ps</t>
  </si>
  <si>
    <t>10.1.1.9</t>
  </si>
  <si>
    <t>95601</t>
  </si>
  <si>
    <t>Arrasamento mecanico de estaca de concreto armado, diametros de até 40 cm. af_05/2021</t>
  </si>
  <si>
    <t>10.1.1.10</t>
  </si>
  <si>
    <t>95602</t>
  </si>
  <si>
    <t>Arrasamento mecanico de estaca de concreto armado, diametros de 41 cm a 60 cm. af_05/2021</t>
  </si>
  <si>
    <t>10.1.2</t>
  </si>
  <si>
    <t>BLOCOS</t>
  </si>
  <si>
    <t>10.1.2.1</t>
  </si>
  <si>
    <t>96521</t>
  </si>
  <si>
    <t>Escavação mecanizada para bloco de coroamento ou sapata com retroescavadeira (incluindo escavação para colocação de fôrmas). af_01/2024</t>
  </si>
  <si>
    <t>10.1.2.2</t>
  </si>
  <si>
    <t>C.P. 1312303145899</t>
  </si>
  <si>
    <t>Execução de bloco de fundação e calices (incluindo fabricação, montagem e desmontagem de fôrma, armação e concretagem com concreto 40 mpa) - (sinapi 104488-01/2023 - mg-est-130 magnus pc)</t>
  </si>
  <si>
    <t>10.1.2.3</t>
  </si>
  <si>
    <t>93379</t>
  </si>
  <si>
    <t>Reaterro mecanizado de vala com retroescavadeira (capacidade da caçamba da retro: 0,26 m³/potência: 88 hp), largura 0,8 a 1,5 m, profundidade até 1,5 m, com solo (sem substituição) de 1ª categoria, com compactador de solos de percussão af_08/2023</t>
  </si>
  <si>
    <t>10.1.3</t>
  </si>
  <si>
    <t>VIGAS</t>
  </si>
  <si>
    <t>10.1.3.1</t>
  </si>
  <si>
    <t>C.P. 1312602241066</t>
  </si>
  <si>
    <t>Viga pré-fabricada, conccreto fck= 40mpa, incluso carga, transporte e montagem -  (mg-est-134 magnus pc)</t>
  </si>
  <si>
    <t>10.1.3.2</t>
  </si>
  <si>
    <t>C.P. 1312303145916</t>
  </si>
  <si>
    <t>Consolo 19x20x20, conccreto fck= 40mpa, incluso carga, transporte e montagem -  (mg-est-135 magnus pc)</t>
  </si>
  <si>
    <t>10.1.4</t>
  </si>
  <si>
    <t>LAJE E CAPEAMENTO</t>
  </si>
  <si>
    <t>10.1.4.1</t>
  </si>
  <si>
    <t>C.P. 1312303145923</t>
  </si>
  <si>
    <t>Laje alveolar pré-fabricada, com espessura de 20cm, concreto 40 MPa, incluso içamento - (mg-est-132 magnus pc)</t>
  </si>
  <si>
    <t>M²</t>
  </si>
  <si>
    <t>10.1.4.2</t>
  </si>
  <si>
    <t>97090</t>
  </si>
  <si>
    <t>Armação para execução de radier, piso de concreto ou laje sobre solo, com uso de tela q-138. af_09/2021</t>
  </si>
  <si>
    <t>10.1.4.3</t>
  </si>
  <si>
    <t>97097</t>
  </si>
  <si>
    <t>Acabamento polido para piso de concreto armado ou laje sobre solo de alta resistência. af_09/2021</t>
  </si>
  <si>
    <t>10.1.4.4</t>
  </si>
  <si>
    <t>92769</t>
  </si>
  <si>
    <t>Armação de laje de estrutura convencional de concreto armado utilizando aço CA-50 de 6,3 mm - montagem. af_06/2022</t>
  </si>
  <si>
    <t>10.1.4.5</t>
  </si>
  <si>
    <t>92770</t>
  </si>
  <si>
    <t>Armação de laje de estrutura convencional de concreto armado utilizando aço CA-50 de 8,0 mm - montagem. af_06/2022</t>
  </si>
  <si>
    <t>10.1.4.6</t>
  </si>
  <si>
    <t>92771</t>
  </si>
  <si>
    <t>Armação de laje de estrutura convencional de concreto armado utilizando aço CA-50 de 10,0 mm - montagem. af_06/2022</t>
  </si>
  <si>
    <t>10.1.4.7</t>
  </si>
  <si>
    <t>92772</t>
  </si>
  <si>
    <t>Armação de laje de estrutura convencional de concreto armado utilizando aço CA-50 de 12,5 mm - montagem. af_06/2022</t>
  </si>
  <si>
    <t>10.1.4.8</t>
  </si>
  <si>
    <t>C.P. 1312303145924</t>
  </si>
  <si>
    <t>Execução de piso de concreto (capa), fck= 40 MPa, moldado in loco, usinado, acabamento convencional. - (mg-est-131 magnus pc)</t>
  </si>
  <si>
    <t>10.2</t>
  </si>
  <si>
    <t>ARQUIBANCADA</t>
  </si>
  <si>
    <t>10.2.1</t>
  </si>
  <si>
    <t>C.P. 1312301144456</t>
  </si>
  <si>
    <t>Fabricacão de forma para pilares e estruturas similares, em madeira compensada resinada, E =17 mm reaproveitamento 4 vezes. (atualização composição 165210586005)</t>
  </si>
  <si>
    <t>10.2.2</t>
  </si>
  <si>
    <t>92760</t>
  </si>
  <si>
    <t>Armação de pilar ou viga de estrutura convencional de concreto armado utilizando aço CA-50 de 6,3 mm - montagem. af_06/2022</t>
  </si>
  <si>
    <t>10.2.3</t>
  </si>
  <si>
    <t>92761</t>
  </si>
  <si>
    <t>Armação de pilar ou viga de estrutura convencional de concreto armado utilizando aço CA-50 de 8,0 mm - montagem. af_06/2022</t>
  </si>
  <si>
    <t>10.2.4</t>
  </si>
  <si>
    <t>92767</t>
  </si>
  <si>
    <t>Armação de laje de estrutura convencional de concreto armado utilizando aço CA-60 de 4,2 mm - montagem. af_06/2022</t>
  </si>
  <si>
    <t>10.2.5</t>
  </si>
  <si>
    <t>92759</t>
  </si>
  <si>
    <t>Armação de pilar ou viga de estrutura convencional de concreto armado utilizando aço CA-60 de 5,0 mm - montagem. af_06/2022</t>
  </si>
  <si>
    <t>10.2.6</t>
  </si>
  <si>
    <t>C.P. 131190328808</t>
  </si>
  <si>
    <t>Concretagem com concreto usinado bombeável, fck 30 MPa, lançado com bomba lança - lançamento, adensamento e acabamento. (sinapi 90857u abr/2017)_ssb-csc</t>
  </si>
  <si>
    <t>10.2.7</t>
  </si>
  <si>
    <t>C.P. 131210485508</t>
  </si>
  <si>
    <t>Argila para aterro, material de 1ª categoria, incluso carga, manobra, descarga e transporte do material (ref. SINAPI 95875 e 100974 fev/2020) vgl</t>
  </si>
  <si>
    <t>10.2.8</t>
  </si>
  <si>
    <t>C.P. 1312212143656</t>
  </si>
  <si>
    <t>Execução de passeio (calçada) ou piso de concreto com concreto moldado in loco, fck 25 MPa, usinado, acabamento mecânico, espessura 8cm, tela de aço CA-60 diâmetro de 6,0mm, brita 10cm e  junta serrada (comp. SINAPI 94995 e 72136 dez/2012 e 97636)_iw</t>
  </si>
  <si>
    <t>10.3</t>
  </si>
  <si>
    <t>DUTOS DE ELÉTRICA - AV. JOSÉ VIEIRA</t>
  </si>
  <si>
    <t>10.3.1</t>
  </si>
  <si>
    <t>RAMPAS E LAJES</t>
  </si>
  <si>
    <t>10.3.1.1</t>
  </si>
  <si>
    <t>10.3.1.2</t>
  </si>
  <si>
    <t>105557</t>
  </si>
  <si>
    <t>Execução e compactação de camada final de aterro (100% de energia do Proctor normal) com solo predominantemente argiloso, em camadas com espessura de 10 cm - exclusive escavação, carga e transporte e solo. af_09/2024</t>
  </si>
  <si>
    <t>10.3.1.3</t>
  </si>
  <si>
    <t>10.3.1.4</t>
  </si>
  <si>
    <t>92768</t>
  </si>
  <si>
    <t>Armação de laje de estrutura convencional de concreto armado utilizando aço CA-60 de 5,0 mm - montagem. af_06/2022</t>
  </si>
  <si>
    <t>10.3.1.5</t>
  </si>
  <si>
    <t>98577</t>
  </si>
  <si>
    <t>Tratamento de junta serrada, com tarugo de polietileno e selante à base de silicone. af_09/2023</t>
  </si>
  <si>
    <t>10.3.1.6</t>
  </si>
  <si>
    <t>C.P. 1312510233245</t>
  </si>
  <si>
    <t>Placa (bloco) de isopor (eps) tipo 2F, E =12cm, para aplicação em laje treliçada. (ref. orse 02343) - sepur</t>
  </si>
  <si>
    <t>10.3.1.7</t>
  </si>
  <si>
    <t>C.P. 1312510233227</t>
  </si>
  <si>
    <t>Vigota em concreto fck=30mpa, largura de 12cm e altura de 12cm, treliça em aço diâmetro de 4,2mm e duas barras para reforço de aço 6,3mm, fornecimento e instalação - (ref. orse 02460) sepur</t>
  </si>
  <si>
    <t>10.3.1.8</t>
  </si>
  <si>
    <t>C.P. 1312603243939</t>
  </si>
  <si>
    <t>Montagem de forma de laje macica com area media menor ou igual a 20 m², pe-direito simples, em chapa de madeira compensada resinada. af_12/2015 - (ref. SINAPI  92509)</t>
  </si>
  <si>
    <t>10.3.2</t>
  </si>
  <si>
    <t>10.3.2.1</t>
  </si>
  <si>
    <t>10.3.2.2</t>
  </si>
  <si>
    <t>10.3.2.3</t>
  </si>
  <si>
    <t>10.3.2.4</t>
  </si>
  <si>
    <t>92762</t>
  </si>
  <si>
    <t>Armação de pilar ou viga de estrutura convencional de concreto armado utilizando aço CA-50 de 10,0 mm - montagem. af_06/2022</t>
  </si>
  <si>
    <t>10.3.2.5</t>
  </si>
  <si>
    <t>92763</t>
  </si>
  <si>
    <t>Armação de pilar ou viga de estrutura convencional de concreto armado utilizando aço CA-50 de 12,5 mm - montagem. af_06/2022</t>
  </si>
  <si>
    <t>10.3.2.6</t>
  </si>
  <si>
    <t>92764</t>
  </si>
  <si>
    <t>Armação de pilar ou viga de estrutura convencional de concreto armado utilizando aço CA-50 de 16,0 mm - montagem. af_06/2022</t>
  </si>
  <si>
    <t>10.3.2.7</t>
  </si>
  <si>
    <t>92765</t>
  </si>
  <si>
    <t>Armação de pilar ou viga de estrutura convencional de concreto armado utilizando aço CA-50 de 20,0 mm - montagem. af_06/2022</t>
  </si>
  <si>
    <t>10.3.2.8</t>
  </si>
  <si>
    <t>96530</t>
  </si>
  <si>
    <t>Fabricação, montagem e desmontagem de fôrma para viga baldrame, em madeira serrada, E =25 mm, 1 utilização. af_01/2024</t>
  </si>
  <si>
    <t>10.3.2.9</t>
  </si>
  <si>
    <t>93202</t>
  </si>
  <si>
    <t>Fixação (encunhamento) de alvenaria de vedação com tijolo maciço. af_03/2024</t>
  </si>
  <si>
    <t>10.3.2.10</t>
  </si>
  <si>
    <t>87879</t>
  </si>
  <si>
    <t>Chapisco aplicado em alvenarias e estruturas de concreto internas, com colher de pedreiro. argamassa traço 1:3 com preparo em betoneira 400l. af_10/2022</t>
  </si>
  <si>
    <t>10.3.2.11</t>
  </si>
  <si>
    <t>87777</t>
  </si>
  <si>
    <t>Emboço ou massa única em argamassa traço 1:2:8, preparo manual, aplicada manualmente em panos de fachada com presença de vãos, espessura de 25 mm. af_08/2022</t>
  </si>
  <si>
    <t>10.3.2.12</t>
  </si>
  <si>
    <t>C.P. 1312208138898</t>
  </si>
  <si>
    <t>Pintura em resina acrilica incolor fosca em concreto, duas demaos - (ref. SINAPI 84677 - 09/2018) iw</t>
  </si>
  <si>
    <t>10.4</t>
  </si>
  <si>
    <t>DUTOS DE ELÉTRICA - AV. HERMANN AUGUST LEPPER</t>
  </si>
  <si>
    <t>10.4.1</t>
  </si>
  <si>
    <t>LAJES</t>
  </si>
  <si>
    <t>10.4.1.1</t>
  </si>
  <si>
    <t>10.4.1.2</t>
  </si>
  <si>
    <t>10.4.1.3</t>
  </si>
  <si>
    <t>10.4.1.4</t>
  </si>
  <si>
    <t>10.4.1.5</t>
  </si>
  <si>
    <t>10.4.1.6</t>
  </si>
  <si>
    <t>10.4.1.7</t>
  </si>
  <si>
    <t>92510</t>
  </si>
  <si>
    <t>Montagem e desmontagem de fôrma de laje maciça, pé-direito simples, em chapa de madeira compensada resinada, 2 utilizações. af_09/2020</t>
  </si>
  <si>
    <t>10.4.2</t>
  </si>
  <si>
    <t>10.4.2.1</t>
  </si>
  <si>
    <t>10.4.2.2</t>
  </si>
  <si>
    <t>10.4.2.3</t>
  </si>
  <si>
    <t>10.4.2.4</t>
  </si>
  <si>
    <t>10.4.2.5</t>
  </si>
  <si>
    <t>10.4.2.6</t>
  </si>
  <si>
    <t>10.4.2.7</t>
  </si>
  <si>
    <t>10.4.2.8</t>
  </si>
  <si>
    <t>10.4.2.9</t>
  </si>
  <si>
    <t>10.4.2.10</t>
  </si>
  <si>
    <t>10.4.2.11</t>
  </si>
  <si>
    <t>10.4.2.12</t>
  </si>
  <si>
    <t>10.4.3</t>
  </si>
  <si>
    <t>FUNDAÇÕES</t>
  </si>
  <si>
    <t>10.4.3.1</t>
  </si>
  <si>
    <t>100651</t>
  </si>
  <si>
    <t>Estaca hélice contínua, diâmetro de 30 cm, incluso concreto fck=30mpa e armadura mínima (exclusive bombeamento, mobilização e desmobilização). af_12/2019</t>
  </si>
  <si>
    <t>10.4.3.2</t>
  </si>
  <si>
    <t>96520</t>
  </si>
  <si>
    <t>Escavação mecanizada para bloco de coroamento ou sapata com retroescavadeira (sem escavação para colocação de fôrmas). af_01/2024</t>
  </si>
  <si>
    <t>10.4.3.3</t>
  </si>
  <si>
    <t>100973</t>
  </si>
  <si>
    <t>Carga, manobra e descarga de solos e materiais granulares em caminhão basculante 6 m³ - carga com pá carregadeira (caçamba de 1,7 a 2,8 m³ / 128 hp) e descarga livre (unidade: m3). af_07/2020</t>
  </si>
  <si>
    <t>10.4.3.4</t>
  </si>
  <si>
    <t>97913</t>
  </si>
  <si>
    <t>Transporte com caminhão basculante de 6 m³, em via urbana em revestimento primário (unidade: m3xkm). af_07/2020</t>
  </si>
  <si>
    <t>10.4.3.5</t>
  </si>
  <si>
    <t>96531</t>
  </si>
  <si>
    <t>Fabricação, montagem e desmontagem de fôrma para bloco de coroamento, em madeira serrada, E =25 mm, 2 utilizações. af_01/2024</t>
  </si>
  <si>
    <t>10.4.3.6</t>
  </si>
  <si>
    <t>96557</t>
  </si>
  <si>
    <t>Concretagem de bloco de coroamento ou viga baldrame, fck 30 MPa, com uso de bomba - lançamento, adensamento e acabamento. af_01/2024</t>
  </si>
  <si>
    <t>10.4.3.7</t>
  </si>
  <si>
    <t>104737</t>
  </si>
  <si>
    <t>Reaterro manual de valas, com placa vibratória. af_08/2023</t>
  </si>
  <si>
    <t>10.4.3.8</t>
  </si>
  <si>
    <t>10.4.3.9</t>
  </si>
  <si>
    <t>96545</t>
  </si>
  <si>
    <t>Armação de bloco utilizando aço CA-50 de 8 mm - montagem. af_01/2024</t>
  </si>
  <si>
    <t>10.4.3.10</t>
  </si>
  <si>
    <t>96546</t>
  </si>
  <si>
    <t>Armação de bloco utilizando aço CA-50 de 10 mm - montagem. af_01/2024</t>
  </si>
  <si>
    <t>10.4.3.11</t>
  </si>
  <si>
    <t>104920</t>
  </si>
  <si>
    <t>Armação de bloco, sapata isolada, viga baldrame e sapata corrida utilizando aço CA-50 de 12,5 mm - montagem. af_01/2024</t>
  </si>
  <si>
    <t>10.4.3.12</t>
  </si>
  <si>
    <t>10.5</t>
  </si>
  <si>
    <t>REFORÇO ESTRUTURAL DA CALÇADA DA AV. JOSÉ VIEIRA</t>
  </si>
  <si>
    <t>10.5.1</t>
  </si>
  <si>
    <t>10.5.2</t>
  </si>
  <si>
    <t>97113</t>
  </si>
  <si>
    <t>Aplicação de lona plástica para execução de pavimentos de concreto. af_04/2022</t>
  </si>
  <si>
    <t>10.5.3</t>
  </si>
  <si>
    <t>10.5.4</t>
  </si>
  <si>
    <t>10.5.5</t>
  </si>
  <si>
    <t>105525</t>
  </si>
  <si>
    <t>Usinagem de solo jazida melhorado com cimento 6%. af_09/2025</t>
  </si>
  <si>
    <t>10.5.6</t>
  </si>
  <si>
    <t>103674</t>
  </si>
  <si>
    <t>Concretagem de vigas e lajes, fck=25 MPa, para lajes premoldadas com uso de bomba - lançamento, adensamento e acabamento. af_02/2022_ps</t>
  </si>
  <si>
    <t>10.6</t>
  </si>
  <si>
    <t>ESTRUTURA DE CONCRETO PARA MINIQUADRAS - TIPO 1</t>
  </si>
  <si>
    <t>10.6.1</t>
  </si>
  <si>
    <t>C.P. 1312510233384</t>
  </si>
  <si>
    <t>Estaca broca de concreto fck=30mpa, diâmetro de 30cm, escavação manual com trado concha, inteiramente armada (armadura 5mm e 8mm). af_05/2020 - (ref. SINAPI  101176 e  c.p. 1312412177117)</t>
  </si>
  <si>
    <t>10.6.2</t>
  </si>
  <si>
    <t>10.6.3</t>
  </si>
  <si>
    <t>95576</t>
  </si>
  <si>
    <t>Montagem de armadura de estacas, diâmetro = 8,0 mm. af_09/2021_ps</t>
  </si>
  <si>
    <t>10.6.4</t>
  </si>
  <si>
    <t>92269</t>
  </si>
  <si>
    <t>Fabricação de fôrma para pilares e estruturas similares, em madeira serrada, E =25 mm. af_09/2020</t>
  </si>
  <si>
    <t>10.6.5</t>
  </si>
  <si>
    <t>92451</t>
  </si>
  <si>
    <t>Montagem e desmontagem de fôrma de viga, escoramento com garfo de madeira, pé-direito simples, em chapa de madeira resinada, 2 utilizações. af_09/2020</t>
  </si>
  <si>
    <t>10.6.6</t>
  </si>
  <si>
    <t>10.6.7</t>
  </si>
  <si>
    <t>10.6.8</t>
  </si>
  <si>
    <t>10.6.9</t>
  </si>
  <si>
    <t>10.7</t>
  </si>
  <si>
    <t>ALAMBRADO PARA MINIQUADRAS - TIPO 1</t>
  </si>
  <si>
    <t>10.7.1</t>
  </si>
  <si>
    <t>106475</t>
  </si>
  <si>
    <t>Instalação montante, para alambrado com 2,40 a 5,00 m de altura, em tubo aço galvanizado com costura, classe média, DN 3", E = *3,35* mm, peso *7,32* kg/m. af_12/2025</t>
  </si>
  <si>
    <t>10.7.2</t>
  </si>
  <si>
    <t>106466</t>
  </si>
  <si>
    <t>Instalação de tela de arame galvanizada, para alambrado com tubos de aço, quadrangular / losangular, fio 2,11 mm (14 bwg), malha 5 x 5 cm, H = 2 m. af_12/2025</t>
  </si>
  <si>
    <t>10.7.3</t>
  </si>
  <si>
    <t>C.P. 2982601239101</t>
  </si>
  <si>
    <t>Instalação de rede de proteção em nylon para quadra poliesportiva (inclui cabos esticados, esticador e rede na cobertura) - fornecimento e instalação - (ref. c.p. 3022406170350 e c.p. 1312302145085)</t>
  </si>
  <si>
    <t>10.7.4</t>
  </si>
  <si>
    <t>C.P. 1312205134375</t>
  </si>
  <si>
    <t>Galvanização de estrutura metálica</t>
  </si>
  <si>
    <t>10.7.5</t>
  </si>
  <si>
    <t>C.P. 131190228639</t>
  </si>
  <si>
    <t>Pintura eletrostatica com tinta epoxi, utilizaco de revolver de ar comprimido, duas demaos - composicao SINAPI out 2016 - 79760u, 74145/1u - csc</t>
  </si>
  <si>
    <t>10.8</t>
  </si>
  <si>
    <t>FIXAÇÕES DO ALAMBRADO PARA MINIQUADRAS - TIPO 1 - FLANGE COM CHUMBADOR TIPO J</t>
  </si>
  <si>
    <t>10.8.1</t>
  </si>
  <si>
    <t>C.P. 1312603243693</t>
  </si>
  <si>
    <t>Chapa de aço grossa, ASTM, E = 1/4" (6,35mm) 49,80 kg/m2 - fornecimento e instalaçao (ref. SINAPI 100766)</t>
  </si>
  <si>
    <t>10.8.2</t>
  </si>
  <si>
    <t>C.P. 1312603243664</t>
  </si>
  <si>
    <t>Porca sextavada ø1/2" aço galvanizada a fogo - fornecimento e instalação (ref. orse 11038 - jan/2026-1) iw</t>
  </si>
  <si>
    <t>10.8.3</t>
  </si>
  <si>
    <t>C.P. 1312603243672</t>
  </si>
  <si>
    <t>Arruela lisa 1/2" em aço galvanizado - fornecimento e execução - (ref. SINAPI 84158) iw</t>
  </si>
  <si>
    <t>10.8.4</t>
  </si>
  <si>
    <t>C.P. 1312603243674</t>
  </si>
  <si>
    <t>Barra roscada 1/2”, aço galvanizado a fogo - (ref. orse 12806 - jan/2026) iw</t>
  </si>
  <si>
    <t>10.8.5</t>
  </si>
  <si>
    <t>98746</t>
  </si>
  <si>
    <t>Solda de topo em chapa/perfil/tubo de aço chanfrado, espessura=1/4''. af_06/2018</t>
  </si>
  <si>
    <t>10.8.6</t>
  </si>
  <si>
    <t>C.P. 1312603244232</t>
  </si>
  <si>
    <t>Serviço de galvanização à fogo</t>
  </si>
  <si>
    <t>Kg</t>
  </si>
  <si>
    <t>10.8.7</t>
  </si>
  <si>
    <t>5605942</t>
  </si>
  <si>
    <t>Pintura eletrostática com tinta em pó à base de resina epóxi - E = 200 µm</t>
  </si>
  <si>
    <t>10.9</t>
  </si>
  <si>
    <t>ESTRUTURA DE CONCRETO PARA MINIQUADRAS - TIPO 2</t>
  </si>
  <si>
    <t>10.9.1</t>
  </si>
  <si>
    <t>Estaca broca de concreto fck=30mpa, diâmetro de 30cm, escavação manual com trado concha, inteiramente armada (armadura 5mm e 8mm). af_05/2020 - (ref. SINAPI 101176, 72819, 98228 e sicro 2306091)iw</t>
  </si>
  <si>
    <t>10.9.2</t>
  </si>
  <si>
    <t>10.9.3</t>
  </si>
  <si>
    <t>10.9.4</t>
  </si>
  <si>
    <t>10.9.5</t>
  </si>
  <si>
    <t>10.9.6</t>
  </si>
  <si>
    <t>10.9.7</t>
  </si>
  <si>
    <t>10.9.8</t>
  </si>
  <si>
    <t>10.9.9</t>
  </si>
  <si>
    <t>10.10</t>
  </si>
  <si>
    <t>ALAMBRADO PARA MINIQUADRAS - TIPO 2</t>
  </si>
  <si>
    <t>10.10.1</t>
  </si>
  <si>
    <t>10.10.2</t>
  </si>
  <si>
    <t>C.P. 1312603243950</t>
  </si>
  <si>
    <t>Instalação de tela de arame galvanizada, revestida em PVC alta aderência com pintura na cor a definir, para alambrado com tubos de aço, quadrangular / losangular, fio 2,11 mm (14 bwg), malha 8 x 8cm, H = 2 m. af_12/2025 - (ref. SINAPI 106466)iw</t>
  </si>
  <si>
    <t>10.10.3</t>
  </si>
  <si>
    <t>10.10.4</t>
  </si>
  <si>
    <t>10.10.5</t>
  </si>
  <si>
    <t>10.11</t>
  </si>
  <si>
    <t>FIXAÇÕES DO ALAMBRADO PARA MINIQUADRAS - TIPO 2 - FLANGE COM CHUMBADOR TIPO J</t>
  </si>
  <si>
    <t>10.11.1</t>
  </si>
  <si>
    <t>C.P. 2752512235493</t>
  </si>
  <si>
    <t>Chapa de aço grossa, ASTM, E = 1/4" (6,35mm) 49,80 kg/m2 - fornecimento e instalaçao(referencia SINAPI 100766)</t>
  </si>
  <si>
    <t>10.11.2</t>
  </si>
  <si>
    <t>10.11.3</t>
  </si>
  <si>
    <t>10.11.4</t>
  </si>
  <si>
    <t>10.11.5</t>
  </si>
  <si>
    <t>10.11.6</t>
  </si>
  <si>
    <t>10.11.7</t>
  </si>
  <si>
    <t>10.12</t>
  </si>
  <si>
    <t>PORTAS DAS MINIQUADRAS EM ALAMBRADO</t>
  </si>
  <si>
    <t>10.12.1</t>
  </si>
  <si>
    <t>10.12.2</t>
  </si>
  <si>
    <t>C.P. 1312603243951</t>
  </si>
  <si>
    <t>Parafuso de aco zincado, tipo chumbador parabolt, diametro 1/2", comprimento 75 mm - fornecimento e instalação_(ref. orse 12464 - 01/2026-1)iw</t>
  </si>
  <si>
    <t>10.12.3</t>
  </si>
  <si>
    <t>106473</t>
  </si>
  <si>
    <t>Instalação montante, para alambrado de 2,40 a 5,00 m de altura, em tubo aço galvanizado com costura, classe média, DN 2", E = *3,65* mm, peso *5,10* kg/m. af_12/2025</t>
  </si>
  <si>
    <t>10.12.4</t>
  </si>
  <si>
    <t>10.12.5</t>
  </si>
  <si>
    <t>10.13</t>
  </si>
  <si>
    <t>VIGAS BALDRAMES DAS ÁREAS DE LAZER</t>
  </si>
  <si>
    <t>10.13.1</t>
  </si>
  <si>
    <t>PIQUENIQUES</t>
  </si>
  <si>
    <t>10.13.1.1</t>
  </si>
  <si>
    <t>C.P. 1312603243944</t>
  </si>
  <si>
    <t>Viga baldrame 19x30 armada com 4x aço ø6,3mm e estribos ø5mm a cada 15cm, incluindo escavação, formas, concretagem e impermeabilização com emulsão asfáltica - (ref. c.p. 1652312161689)iw</t>
  </si>
  <si>
    <t>10.13.2</t>
  </si>
  <si>
    <t>PARCÃO</t>
  </si>
  <si>
    <t>10.13.2.1</t>
  </si>
  <si>
    <t>10.13.3</t>
  </si>
  <si>
    <t>PLAYGROUNDS</t>
  </si>
  <si>
    <t>10.13.3.1</t>
  </si>
  <si>
    <t>11</t>
  </si>
  <si>
    <t>ESTRUTURA METÁLICA (ÍNDICE INCC)</t>
  </si>
  <si>
    <t>11.1</t>
  </si>
  <si>
    <t>GRADIL PLAYGROUND</t>
  </si>
  <si>
    <t>11.1.1</t>
  </si>
  <si>
    <t>C.P. 1312509229978</t>
  </si>
  <si>
    <t>Gradil de aço com painéis eletrofundidos, altura 1,60 cm, tela em aço galvanizado revestido em poliester com pintura eletrostática, malha 5x20cm, E =5,0mm (tela com altura de 203cm) . inclui: gradil completo com tela, postes e fixadores. sem fundação  - playground porto cachoeira (ref.: c.p. 1312202129827)</t>
  </si>
  <si>
    <t>11.1.2</t>
  </si>
  <si>
    <t>C.P. 1312509229955</t>
  </si>
  <si>
    <t>Porta de giro 1,00x1,60 m com tela alambrado em arame de aço galvanizado a fogo revestido de pvc. inclui: tela, estrutura de aço galvanizado a fogo, dobradiça, fecho e pintura - playground porto cachoeira</t>
  </si>
  <si>
    <t>11.2</t>
  </si>
  <si>
    <t>GRADIL PARCÃO</t>
  </si>
  <si>
    <t>11.2.1</t>
  </si>
  <si>
    <t>C.P. 1312512235846</t>
  </si>
  <si>
    <t>Gradil de aço com painéis eletrofundidos, altura 2,03 cm, tela em aço galvanizado revestido em poliester com pintura eletrostática, malha 5x20cm, E =5,0mm (tela com altura de 203cm) . inclui: gradil completo com tela, postes e fixadores. sem fundação  - parcão porto cachoeira (ref.: c.p. 1312202129827)</t>
  </si>
  <si>
    <t>11.2.2</t>
  </si>
  <si>
    <t>C.P. 1312509230172</t>
  </si>
  <si>
    <t>Porta de giro 1,00x2,00 m com tela alambrado em arame de aço galvanizado a fogo revestido de pvc. inclui: tela, estrutura de aço galvanizado a fogo, dobradiça, fecho e pintura - parcão porto cachoeira</t>
  </si>
  <si>
    <t>12</t>
  </si>
  <si>
    <t>CALÇADA/CICLOFAIXA (ÍNDICE INCC)</t>
  </si>
  <si>
    <t>12.1</t>
  </si>
  <si>
    <t>C.P. 1312509230646</t>
  </si>
  <si>
    <t>Guia (meio fio) de concreto com sarjeta conjugada pré-moldado, acabamento liso, medindo 0,25m de base maior com altura de 0,25m e base menor de 0,12m (conforme projeto), rejuntado com argamassa de cimento e areia traço 1:3. - (ref. orse 02621 / sco rio bp 20.15.0050 a)</t>
  </si>
  <si>
    <t>12.2</t>
  </si>
  <si>
    <t>C.P. 1312509230648</t>
  </si>
  <si>
    <t>Guia (meio fio) de concreto com sarjeta conjugada pré-moldado, acabamento liso, medindo 0,25m de base maior, 0,12 de base menor e com altura de 0,14m (conforme projeto), rejuntado com argamassa de cimento e areia traço 1:3. - (ref. orse 02621 / sco rio bp 20.15.0050 a)</t>
  </si>
  <si>
    <t>12.3</t>
  </si>
  <si>
    <t>C.P. 1312509230661</t>
  </si>
  <si>
    <t>Sarjeta pré-moldada, acabamento liso, medindo 0,13m de base com altura de 0,11m (conforme projeto), rejuntado com argamassa de cimento e areia traço 1:3. - (ref. orse 02621 / sco rio bp 20.15.0050 a)</t>
  </si>
  <si>
    <t>12.4</t>
  </si>
  <si>
    <t>C.P. 1312509230725</t>
  </si>
  <si>
    <t>Guia em concreto pré-moldado, acabamento liso, medindo 0,12m de base com altura de 0,30m (conforme projeto), rejuntado com argamassa de cimento e areia traço 1:3. - (ref. orse 02621 / sco rio bp 20.15.0050 a)</t>
  </si>
  <si>
    <t>12.5</t>
  </si>
  <si>
    <t>104658</t>
  </si>
  <si>
    <t>Piso podotátil de alerta ou direcional, de concreto, assentado sobre argamassa. af_03/2024</t>
  </si>
  <si>
    <t>12.6</t>
  </si>
  <si>
    <t>C.P. 1312509230735</t>
  </si>
  <si>
    <t>Execução de piso paver 20 x 10 x 6 cm, cor natural, sobre areia média 50 mm, brita graduada e manta geotêxtil (ref. 92396)</t>
  </si>
  <si>
    <t>12.7</t>
  </si>
  <si>
    <t>C.P. 1312509230217</t>
  </si>
  <si>
    <t>Piso pedrisco 8 cm (entre 4,8 e 9,5 mm) cor palha, com manta geotextil, fornecimento e instalação. ref. SINAPI 100322</t>
  </si>
  <si>
    <t>12.8</t>
  </si>
  <si>
    <t>C.P. 1312603245549</t>
  </si>
  <si>
    <t>Piso em borracha EPDM, antiderrapante, bordas chanfradas, sistema drenante, espessura de 40mm, sendo 30mm de base amortecedora e 10mm de acabamento, colorido - fornecimento e instalação_do</t>
  </si>
  <si>
    <t>12.9</t>
  </si>
  <si>
    <t>C.P. 1312603244201</t>
  </si>
  <si>
    <t>Execução de calçada de concreto armado claro (20%) e aditivado com fibras de polipropileno monofilamento e concreto comum, fck 25 MPa, moldado no local, acabamento mecânico, espessura 10cm, endurecedor de superfície, tela q138, brita 20cm e juntas, sem piso tátil, somente a base de assentamento. rp.</t>
  </si>
  <si>
    <t>12.10</t>
  </si>
  <si>
    <t>C.P. 1312603244195</t>
  </si>
  <si>
    <t>Execução de ciclovia em concreto pigmentado, fck 25 MPa, moldado no local, acabamento mecânico, espessura 10cm, tela q138, brita 20cm e juntas (ref. SINAPI 94997 e 95007 - caderno técnico de composições).rp.</t>
  </si>
  <si>
    <t>13</t>
  </si>
  <si>
    <t>MOBILIÁRIO URBANO (ÍNDICE INCC)</t>
  </si>
  <si>
    <t>13.1</t>
  </si>
  <si>
    <t>PLAYGROUND</t>
  </si>
  <si>
    <t>13.1.1</t>
  </si>
  <si>
    <t>C.P. 1312603244719</t>
  </si>
  <si>
    <t>Brinquedo - percusro/ponte/labirinto: composto por troncos de madeira roliça de eucalipto tratada. brinquedo com labirintos de trocos de madeira tratada, podendo ser montado nas pontas e/ou até na lateral, exatamente iguais e um brinquedo em madeira roliça de eucalipto tratado e fixação de barras metálicas galvanizada a fogo e/ou inoxidavel para as crianças se pendurar ou andar em cima. dimensões mínimas: 9m de comprimento total, 3m de largura total e 3,50m de altura total. fundações em blocos de concreto magro 1,00x0,30x0,30m. incluso: escavação, fundação, impermeabilização, peças de madeira, ferragens e verniz, observar exigências das normas em vigor - (ref. orse 09158 e sco rio pj25.30.0200)iw</t>
  </si>
  <si>
    <t>13.1.2</t>
  </si>
  <si>
    <t>C.P. 1312508229032</t>
  </si>
  <si>
    <t>Brinquedo 5 - mini arco para playground em tubo de aço galvanizado a fogo e/ou inoxidável, dimensões: comprimento mínimo de 2,30m e máximo de 3,30m, largura mínima de 0,90m e máxima de 1,10m, altura mínima de 1,20m e máxima de 1,50m com corda torcida de poliamida, tencionada, com nós, fixado com parafuso olhal de aço galvanizado a fogo e/ou aço inox, com pintura, observar exigências das normas em vigor - obs: sem sapata/bloco - (ref. SINAPI 105042 / pj 25.30.0250(/) sco rio)</t>
  </si>
  <si>
    <t>13.1.3</t>
  </si>
  <si>
    <t>C.P. 1312507227813</t>
  </si>
  <si>
    <t>Brinquedo 2 - escada horizontal em tubo de aço galvanizado a fogo e pintura eletrostática a pó, dimensões: comprimento mínimo de 2,00m e máximo 2,50, altura mínima de 1,60 e máxima de 2,20m, largura mínima de 40cm e máxima de 1,50m, inclusive fornecimento e instalação, observar exigências das normas em vigor. (ref. orse, cód 07776).iw</t>
  </si>
  <si>
    <t>13.1.4</t>
  </si>
  <si>
    <t>C.P. 1312505212687</t>
  </si>
  <si>
    <t>Fornecimento e instalação de carrossel acessível (estrutura no nível do solo para acessibilidade de todos), com diâmetro de 2,10m, altura de 1m, capacidade mínima para 3 crianças, plataforma em chapa de alumínio (sem piso emborrachado), estrutura em aço galvanizado a fogo, com pintura eletrostática a pó, sem obra civil para construção dos nichos. fabricados e instalados dentro das normas de segurança da abnt – NBR 16071-2012 (ref. SINAPI 103204 cadernos técnicos para instalação de parquinhos / c.p. 1312203132045)iw - em montagem da composição</t>
  </si>
  <si>
    <t>13.1.5</t>
  </si>
  <si>
    <t>C.P. 1312505212595</t>
  </si>
  <si>
    <t>Base de concreto para gira gira pcd, dimensões com diâmetro de 2,54m, altura da escavação total 95cm - (ref. SINAPI 103204 cadernos técnicos para instalação de parquinhos / c.p. 1312308151661)iw</t>
  </si>
  <si>
    <t>13.1.6</t>
  </si>
  <si>
    <t>C.P. 1312507227576</t>
  </si>
  <si>
    <t>Brinquedo 1 - playground em formato de triângulo em madeira roliça tratada (2un, uma para cada lado do túnel) dimensões do triângulo mínima: base 2,00m e altura mínima 1,70m, com túnel em madeira tratada no meio com dimensões de 1,50m de comprimento e diâmetro de 80cm e/ou tubo rotomoldado, fixado em chapa metálica de inox e/ou aço galvanizado a fogo largura de 4cm, parafusada com parafuso inox e/ou galvanizado a fogo, lateral do túnel entre os dois triângulos de madeira fixação de corda torcida poliamida, esp. 16mm, tencionada, com nós, fixado com parafuso olhal de aço galvanizado a fogo e/ou aço inox com porca, para equilíbrio e estímulo das crianças, observar exigências das normas em vigor - (ref. SINAPI 105042 / pj 25.30.0250(/) sco rio)iw</t>
  </si>
  <si>
    <t>13.1.7</t>
  </si>
  <si>
    <t>C.P. 1312507227949</t>
  </si>
  <si>
    <t>Brinquedo 3 - labirinto/trepa-trepa/gaiola em tubo de aço galvanizado a fogo e pintura eletrostática a pó, dimensões: comprimento mínimo de 1,50m e máximo 1,80, largura mínima de 1,20cm e máxima de 1,60m, altura mínima de 1,80 e máxima de 2,50m, inclusive fornecimento e instalação, observar exigências das normas em vigor. (ref. orse, cód 09165).iw</t>
  </si>
  <si>
    <t>13.1.8</t>
  </si>
  <si>
    <t>C.P. 1312508229052</t>
  </si>
  <si>
    <t>Brinquedo 6: casinha em castelo com cobertura em madeira tratada, pilares em eucalipto tratado, escorregador em madeira tratada, guarda corpo em madeira tratada, descida bombeiro em aço galvanizado a fogo e/ou  inoxidável e escada em madeira tratada. dimensões mínimas da plataforma: 1,50m x 1,50m (comprimento x largura) e altura do chão até a plataforma de 1,20m, dimensões do escorregador: comprimento mínimo 2m, largura mínima de 0,50m e abas laterais com altura mínima de 0,15m, incluso: escavação, fundação, impermeabilização, chumbamento, peças de madeira, peças metálicas, ferragens e pintura. (ref. c.p. 1652507227310 / orse 13771)</t>
  </si>
  <si>
    <t>13.1.9</t>
  </si>
  <si>
    <t>C.P. 1312603245393</t>
  </si>
  <si>
    <t>Brinquedo - circuito desafios,  composta: 01 percurso/ponte/labirinto de equilíbrio em troncos de madeira roliça de eucalipto tratadA / 01 plataforma em equilíbrio de colunas, viga e plataformas em madeira eucalipto tratada e cordas poliamida 11mm / 01 ponte bamba (slackline) em colunas de madeira eucalipto tratada e cordas poliamida 11mm e 01 escada horizontal em colunas de madeira eucalipto tratada e peças de aço galvanizado a fogo e/ou inoxidável. dimensões mínimas: 3,00m de largura total, 17,00m de comprimento total, 3,50m de altura total. incluso: escavação, fundação, impermeabilização, peças de madeira tratada, ferragens (galvanizadas a fogo e/ou inox) e verniz - observar exigências das normas em vigor.  (ref. sco rio pj 25.30.0200 (/), pj 25.30.0200 (/), pj 24.30.0100 (/) - 02/2026 e orse 09158)iw</t>
  </si>
  <si>
    <t>13.1.10</t>
  </si>
  <si>
    <t>C.P. 1312603245556</t>
  </si>
  <si>
    <t>Brinquedo - circuito (teia, plataformas fixas, plataformas de equilibrio, ponte bamba e alças com cordas),  composta: 01 plataformas em equilíbrio com colunas, viga e plataformas em madeira eucalipto tratada e cordas poliamida 11mm / 02 pontes bambas (slackline) em colunas de madeira eucalipto tratada e cordas poliamida 11mm / 04 plataformas fixas em madeira (amarelinha), com colunas em madeira eucalipto tratada e plataformas em madeira tratadA / 02 teias de aranha com colunas e viga em madeira eucalipto tratada e cordas poliamida 11mm e 01 alças em corda de colunas e viga em madeira eucalipto tratada e cordas poliamida 11mm. dimensões mínimas: 4,00m de largura total, 20,00m de comprimento total, 2,00m de altura total. incluso: escavação, fundação, impermeabilização, peças de madeira tratada, ferragens (galvanizadas a fogo e/ou inox) e verniz - observar exigências das normas em vigor. (ref. sco rio pj 25.30.0200 (/), pj 24.30.0100 (/) - 02/2026)iw</t>
  </si>
  <si>
    <t>13.1.11</t>
  </si>
  <si>
    <t>C.P. 1312509230507</t>
  </si>
  <si>
    <t>Brinquedo a barca: composto por estrutura principal em formato de um barco, confeccionado em polietileno linear de média densidade com pigmentação quente e uv pelo sistema de rotomoldagem, medindo 8,20 m de comprimento x 3,05 m de largura, na popa com 3,15 m de altura e na proa com 1,90 m de altura, fixados com parafusos galvanizados, estrutura em aço carbono de 4” x 3,5 mm; piso antiderrapante em polietileno, contendo um mirante, um leme, jogo da velha, duas escadas de acesso ao barco, sendo uma de cordas e outra em formato de escalada com escada de acesso em polietileno na parte interna (porão) do barco, grades de proteção em polietileno coloridas, mastros de 6,30 m de altura e velas com o símbolo da cruz de malta medindo 2,00 m x 3,00 m em chapa expandida em alumínio, com certificado de conformidade com as normas abnt. 01 gangorra com dois lugares confeccionado em tubos de aço inox, em formato de âncora, suspenso no bico do barco de 3” x 3 mm, pintura epóxi; 02 escorregadores confeccionado em polietileno, medindo 120 cm x 0,80 cm, fixados na escotilha do barco; escorregador em fibra de vidro, no formato de caracol, fixado na parte traseira do barco, medindo 1,70 m de altura; escalada torcido, colorido, fabricado em tubos de aço inox de 3” x 2 mm, medindo 2,30 m x 1,75 m x 1,75 m, pintura epóxi; 01 balanço com dois lugares, fabricado em tubos de aço inox de 3” x 3 mm, medindo 2,60 m x 3,50 m, pintura epóxi; 01 estação multi-exercitador infantil com 06 funções, pressão de pernas, roda diagonal, simulador de caminhada, twist, surf lateral e simulador de escada, fabricado em tubo de aço inox, medindo 5,00 m de largura x 5,00 m de profundidade x 2,20 m de altura, pintura epóxi; 01 conjunto mini jump, confeccionado em tubo de aço inox com pintura epóxi, medindo 96 cm de diâmetro x 20 cm de altura com capacidade de 150 kg, com cobertura em tela de sobreamento, constituídas de fios de polietileno em trama 90% anti uv; 01 carrocel aéreo, confeccionado em tubo schedule de 4”, parede 6 mm em aço inox, com duas hastes de 3” na parede 3 mm e pêndulos em tubo de 2” na parede 2.65 mm, com assentos e pintura epóxi, medindo 2,65 m de altura. brinquedo, fundação e instalação</t>
  </si>
  <si>
    <t>13.2</t>
  </si>
  <si>
    <t>MOBILIÁRIO DE CONCRETO</t>
  </si>
  <si>
    <t>13.2.1</t>
  </si>
  <si>
    <t>C.P. 1312108116663</t>
  </si>
  <si>
    <t>Banco de concreto polido com resina acrilica incolor fosca, dimensões de 150x50x45cm (forma em madeira e metálica) com assento em réguas de madeira itaúba tratada (9,5cm largura x 150cm comprimento x 3cm espessura) envernizada e perfil galvanizado a fogo com pintura a pó (retangular: 20x20mm, espessura da parede de 3mm / perfil u: 30x20mm x espessura da parede de 3mm), flor esculpida no concreto (negativo de 1cm), base de nivelamento em concreto pré-fabricado alinhada ao sóculo. dimensões 140x40x20cm (cxlxh) com tela de 4,2mm em malha de 10x10cm - fornecimento e instalação (c.p. 01417 - 04/2017) iw</t>
  </si>
  <si>
    <t>13.2.2</t>
  </si>
  <si>
    <t>C.P. 1312108116643</t>
  </si>
  <si>
    <t>Banco de concreto polido com resina acrilica incolor fosca, dimensões de 50x50x45cm (forma em madeira e metálica) com assento em réguas de madeira itaúba tratada (9,5cm largura x 50cm comprimento x 3cm espessura) envernizada e perfil galvanizado a fogo com pintura a pó (retangular: 20x20mm, espessura da parede de 3mm / perfil u: 30x20mm x espessura da parede de 3mm), flor esculpida no concreto (negativo de 1cm), base de nivelamento em concreto pré-fabricado alinhada ao sóculo. dimensões 40x40x20cm (cxlxh) com tela de 4,2mm em malha de 10x10cm - fornecimento e instalação (c.p. 01417 - 04/2017) iw</t>
  </si>
  <si>
    <t>13.2.3</t>
  </si>
  <si>
    <t>C.P. 1312408172376</t>
  </si>
  <si>
    <t>Base para mesa (tampo) em concreto polido com pintura em resina acrilica incolor fosca (forma em madeira e metálica), dimensões 50x50x70cm, esp de 6cm, flor esculpida no concreto (negativo de 1cm), base de nivelamento em concreto pré-fabricado alinhada ao sóculo, dimensões 40x40x20cm (cxlxh) com tela de 4,2mm em malha de 10x10cm, incluso: impermeabilização interna,  tela de 4,2mm e cinta de armação na floreira – fornecimento e instalação (ref. SINAPI 92799 set/2017)_iw</t>
  </si>
  <si>
    <t>13.2.4</t>
  </si>
  <si>
    <t>C.P. 1312202129448</t>
  </si>
  <si>
    <t>Tampo em concreto polido com pintura em resia acrilica incolor fosca, dimensões 100x100x6cm (cxlxa)  com tela de 4,2mm em malha de 10x10cm, tabuleiro de xadrez em granito  dimensões de 40x40x2cm, fixação do tampo em base de concreto de 50x50x70cm (cxlxa) – fornecimento e instalação (ref. orse 12114 – dez 2021)_iw</t>
  </si>
  <si>
    <t>13.2.5</t>
  </si>
  <si>
    <t>C.P. 1312509230332</t>
  </si>
  <si>
    <t>Tampo em concreto polido com pintura em resia acrilica incolor fosca, dimensões 150x100x6cm (cxlxa)  com tela de 4,2mm em malha de 10x10cm, tabuleiro de xadrez em granito  dimensões de 40x40x2cm, fixação do tampo em base de concreto de 50x50x70cm (cxlxa) – fornecimento e instalação (ref. CP 1312202129448)</t>
  </si>
  <si>
    <t>13.2.6</t>
  </si>
  <si>
    <t>C.P. 131181125344</t>
  </si>
  <si>
    <t>Remoção e reinstalação de abrigo metálico</t>
  </si>
  <si>
    <t>13.2.7</t>
  </si>
  <si>
    <t>C.P. 1312511233613</t>
  </si>
  <si>
    <t>Base de concreto fck= 25mpa, com dimensões de 0,83x0,82x1,71x1,08m (largura x profundidade x altura fundos x altura frente) para fixação de placa de inauguração e/ou mapa tátil, com bloco de concreto fck=25mpa de 1,00x1,00x0,30m (largura x comprimento x profundidade), incluso impermeabilização de resina acrílica - (ref. 09300/orse) iw</t>
  </si>
  <si>
    <t>Un</t>
  </si>
  <si>
    <t>13.3</t>
  </si>
  <si>
    <t>MOBILIÁRIO METÁLICO</t>
  </si>
  <si>
    <t>13.3.1</t>
  </si>
  <si>
    <t>C.P. 1312405167374</t>
  </si>
  <si>
    <t>Bloco concretado no local, 20x20x15cm, concreto 25mpa, para base de fixação dos balizadores metálicos padrão prefeitura de joinville - fornecimento e instalação. af_12/2021 - (ref. SINAPI  103519) iw</t>
  </si>
  <si>
    <t>13.3.2</t>
  </si>
  <si>
    <t>C.P. 1312502201211</t>
  </si>
  <si>
    <t>Bloco concretado no local, 30x30cm, concreto 25mpa, para base de fixação dos balizadores metálicos padrão prefeitura de joinville - fornecimento e instalação. af_12/2021 - (ref. SINAPI  103519) iw</t>
  </si>
  <si>
    <t>13.3.3</t>
  </si>
  <si>
    <t>C.P. 1312405167241</t>
  </si>
  <si>
    <t>Balizador modelo 2 – chumbado (tubo de diâmetro de 60mm, espessura da parede de 3mm, com altura de 116cm, em aço galvanizado a fogo e pintura eletrostática a pó, com flange em chapa de diâmetro de 15cm e espessura de 9mm em aço galvanizado a fogo e pintura eletrostática a pó, com fixação chumbador mecânico tipo parabolt, e CAP esférico em ferro fundido galvanizado a fogo e pintura eletrostática a pó, total da altura do balizador de 124cm), sem bloco (base) de concreto, fornecimento e instalação - padrão prefeitura joinville. (ref. c.p. 02781 - 01/2020 / sco rio pj 25.25.0060) iw</t>
  </si>
  <si>
    <t>13.3.4</t>
  </si>
  <si>
    <t>C.P. 1312405167301</t>
  </si>
  <si>
    <t>Defensa modelo 01 (formato x vazado) – gradil sem os pilares que são os mesmos que dos balizadores (tubo retangular de 40x20mm, espessura da parede de 3mm, em aço galvanizado a fogo e pintura eletrostática a pó, com abas de fixação com parafuso, espessura da parede de 3mm em aço galvanização a fogo e pintura eletrostática a pó, chapa recortada com espessura da parede de 3mm (flor) em aço galvanizado a fogo e pintura eletrostática a pó, dimensões do gradil: 1,48m de largura e 1,02m de altura), fornecimento e instalação - padrão prefeitura joinville. (ref. SINAPI  3806386 - 01/2021 / catalogo: sinapi_ct_mt1_ guarda_corpo_grade_corrimao_v002.xls (01.esqv.gcfe.002/01) / sco rio pj 25.25.0060) iw.</t>
  </si>
  <si>
    <t>13.3.5</t>
  </si>
  <si>
    <t>C.P. 1312405167249</t>
  </si>
  <si>
    <t>Defensa modelo 02 (formato x preenchido) – gradil sem os pilares que são os mesmos que dos balizadores (tubo retangular de 40x20mm, espessura da parede de 3mm, em aço galvanizado a fogo e pintura eletrostática a pó, com abas de fixação com parafuso, espessura da parede de 3mm em aço galvanização a fogo e pintura eletrostática a pó, chapa recortada com espessura da parede de 3mm (flor) em aço galvanizado a fogo e pintura eletrostática a pó, preenchimento em tubo com diâmetro de 10mm, espessura da parede de 1,5mm em aço galvanizado a fogo e pintura eletrostática a pó, dimensões do gradil: 1,48m de largura e 1,02m de altura), fornecimento e instalação - padrão prefeitura joinville. (ref. SINAPI  3806386 - 01/2021 / catalogo: sinapi_ct_mt1_ guarda_corpo_grade_corrimao_v002.xls (01.esqv.gcfe.002/01) / sco rio pj 25.25.0060) iw.</t>
  </si>
  <si>
    <t>13.3.6</t>
  </si>
  <si>
    <t>C.P. 1312406169534</t>
  </si>
  <si>
    <t>Lixeira simples com capacidade para 50l, com suporte para fixação, fixado em poste metálico - sem poste - (composição SINAPI 73916) iw</t>
  </si>
  <si>
    <t>13.3.7</t>
  </si>
  <si>
    <t>C.P. 1312203131091</t>
  </si>
  <si>
    <t>Paraciclo em formato de u (fixação chumbado com barabolt) altura de 75cm, largura 70cm, diâmetro de 60mm, espessura da parede de 3mm, galvanizado a fogo, incluso: solda, pintura, flange, chumbador prabolt e galvanização a fogo em todas as peças (ref. sicro 5219544 01/2020)_iw</t>
  </si>
  <si>
    <t>13.3.8</t>
  </si>
  <si>
    <t>C.P. 1312405169085</t>
  </si>
  <si>
    <t>Placa de logradouro – chumbado (mastro: tubo com diâmetro de 60mm, espessura de 3mm em aço galvanizado a fogo com pintura eletrostática a pó, flange em chapa de diâmetro de 20cm e espessura de 9mm em aço galvanizado a fogo com pintura eletrostática a pó, com chumbador para fixação, CAP esférico em ferro fundido, galvanizado a fogo com pintura eletrostática a pó. placas: tubo retangular de 25x25mm, espessura da parede de 3mm, em aço galvanizado a fogo com pintura eletrostática a pó, abas de fixação com parafuso espessura da parede de 3mm em aço galvanizado a fogo com pintura eletrostática a pó, chapa recortada espessura da parede de 3mm (flor) em aço galvanizado a fogo com pintura eletrostática a pó, dimensões: mastro com altura total de 3,00m e placas de 0,82m de largura e 0,30m de altura, incluso placa metálica galvanizada a fogo (60x25cm), adesivada com película tipo I + iv), sem bloco (base) de concreto, fornecimento e instalação - padrão prefeitura joinville. (ref. sicro 5219544 01/2020)_iw.</t>
  </si>
  <si>
    <t>13.3.9</t>
  </si>
  <si>
    <t>C.P. 1312511233439</t>
  </si>
  <si>
    <t>Totem em estrutura metálica galvanizada a fogo com pintura eletrostática, dimensões 115x180cm, produzido com tubos de 20x30mm e 30x50mm, revestido em acm branco, adesivado com impressão digital látex de alta durabilidade e verniz de proteção, com recorte eletrônico, aplicado nas duas faces. incluso sapata de concreto dimensões 110x50x20cm, chumbada em base de 40cm abaixo do solo. fixação com chumbadores químicos. incluso fornecimento e instalação. (ref. orse 09300) - sepur</t>
  </si>
  <si>
    <t>13.3.10</t>
  </si>
  <si>
    <t>C.P. 1312511234276</t>
  </si>
  <si>
    <t>Retirada e reinstalação de placa metálica de inauguração, dimensões 60x80cm, sobre base de concreto, sem o fornecimento da placa - (ref. SINAPI  73916/2 - 01/2020)iw</t>
  </si>
  <si>
    <t>13.3.11</t>
  </si>
  <si>
    <t>C.P. 1312603244006</t>
  </si>
  <si>
    <t>Guarda-corpo de aço galvanizado de 1,10m de altura, montantes tubulares de 1.1/2 espaçados de 1,20m, travessa superior de 2, gradil formado por barras chatas em ferro de 32x4,8mm, fixado com chumbador mecânico. af_04/2019_ps - (ref. SINAPI  99839)iw</t>
  </si>
  <si>
    <t>13.3.12</t>
  </si>
  <si>
    <t>99855</t>
  </si>
  <si>
    <t>Corrimão simples, diâmetro externo = 1 1/2", em aço galvanizado. af_04/2019_ps</t>
  </si>
  <si>
    <t>13.3.13</t>
  </si>
  <si>
    <t>C.P. 1312603245627</t>
  </si>
  <si>
    <t>Mini trave de futebol, dimensões 900 x 600 x 500mm (comprimento x altura x fundo inferior), tubo de aço galvanizado a fogo 60mm (pilar lateral frontal, base inferior fundos, travessão superior frontal e base laterais inferiores), ferro galvanizado a fogo 20mm (requadro substituindo a rede), incluindo fixação e pintura eletrostatica - (ref. c.p.131240917304)_do</t>
  </si>
  <si>
    <t>13.3.14</t>
  </si>
  <si>
    <t>C.P. 1312603245616</t>
  </si>
  <si>
    <t>Trave de futebol, dimensões 2200 x 1990 x 1000mm (comprimento x altura x fundo inferior), tubo de aço galvanizado a fogo 80mm (pilar lateral frontal, base inferior fundos, travessão superior frontal e base laterais inferiores), ferro galvanizado a fogo 25mm (requadro substituindo a rede), incluindo fixação e pintura eletrostatica - (ref. c.p.131240917304)_do</t>
  </si>
  <si>
    <t>13.3.15</t>
  </si>
  <si>
    <t>C.P. 1312603245580</t>
  </si>
  <si>
    <t>Tabela de basquete em chapa de aço galvanizado a fogo e/ou inoxidável, dimensões de 1,20m x 0,90m (largura x altura), aro com mola e rede em corrente de aço galvanizado a fogo, pintado - fornecimento e instalação. observar exigências das normas em vigor. af_03/2022 - (ref. SINAPI 103769)iw</t>
  </si>
  <si>
    <t>13.3.16</t>
  </si>
  <si>
    <t>C.P. 1312603245586</t>
  </si>
  <si>
    <t>Tabela de basquete em chapa de aço galvanizado a fogo e/ou inoxidável, dimensões de 1,00m x 0,70m (largura x altura), aro com mola e rede em corrente de aço galvanizado a fogo, pintado - fornecimento e instalação. observar exigências das normas em vigor. af_03/2022 - (ref. SINAPI 103769)iw</t>
  </si>
  <si>
    <t>13.3.17</t>
  </si>
  <si>
    <t>C.P. 1312603245590</t>
  </si>
  <si>
    <t>Estrutura de basquete metálica tipo pé direito em tubo de aço de 4” galvanizado a fogo comprimento acima do solo de 3,00 metros, com pintura eletrostatica a pó, tratamento anticorrosivo, avanço de 0,12 metros para fixação da tabela e sistema de fixação para chumbar no piso. incluso sistema de fixação em estrutura metálica para tabela, exceto tabela, aro e rede - fornecimento e instalação. observar exigências das normas em vigor. af_03/2022 (ref. SINAPI 103766 03.urba.quad.003/01 caderno técnico de composições SINAPI - quadras e seus equipamentos 04/2022, ref. SINAPI 73970/1vgl)iw</t>
  </si>
  <si>
    <t>13.3.18</t>
  </si>
  <si>
    <t>C.P. 1312603245628</t>
  </si>
  <si>
    <t>Estrutura de basquete metálica tipo pé direito em tubo de aço de 4” galvanizado a fogo comprimento acima do solo de 1,60 metros, com pintura eletrostatica a pó, tratamento anticorrosivo, avanço de 0,12 metros para fixação da tabela e sistema de fixação para chumbar no piso. incluso sistema de fixação em estrutura metálica para tabela, exceto tabela, aro e rede - fornecimento e instalação. observar exigências das normas em vigor. af_03/2022 (ref. SINAPI 103766 03.urba.quad.003/01 caderno técnico de composições SINAPI - quadras e seus equipamentos 04/2022, ref. SINAPI 73970/1vgl)iw</t>
  </si>
  <si>
    <t>13.3.19</t>
  </si>
  <si>
    <t>C.P. 1312307150543</t>
  </si>
  <si>
    <t>Abrigo de passageiros para 7 lugares, em estrutura metálica galvanizada a fogo, pintura eletrostática a pó, cobertura em telha metálica frisada, galvanizada e pintada, fechamento posterior em chapa de aço galvanizada a fogo e banco em tubo de aço galvanizado a fogo (fundação e abrigo)</t>
  </si>
  <si>
    <t>13.4</t>
  </si>
  <si>
    <t>EQUIPAMENTOS DE CALISTENIA</t>
  </si>
  <si>
    <t>13.4.1</t>
  </si>
  <si>
    <t>C.P. 1312512235468</t>
  </si>
  <si>
    <t>Calistenia - estação de musculação multiuso em aço inoxidável, com no mínimo os equipamentos para atender os exercícios: barra fixa horizontal (peitoral e ombro), barra fixa curvada (ombro), dorsal e abdominal (costas e abdômen), barra paralela (flexão de braço), barra paralela suspensa (flexão de braço), barra paralela fixa (peitoral), puxador paralelo (braços), espaldar (coxa, ombro), escada horizontal, entre outros equipamentos que venham a ser aprovados pela fiscalização, fixação com chumbador parabolt inox, incluso escavação, bloco, frete e instalação.</t>
  </si>
  <si>
    <t>13.4.2</t>
  </si>
  <si>
    <t>C.P. 1312512235504</t>
  </si>
  <si>
    <t>Calistenia - barras paralelas em aço inoxidável, fixação com chumbador parabolt inox, incluso escavação, bloco, frete e instalação. função: fortalecer os membros superiores e inferiores.</t>
  </si>
  <si>
    <t>13.4.3</t>
  </si>
  <si>
    <t>C.P. 1312512235505</t>
  </si>
  <si>
    <t>Calistenia - barras fixas em três níveis (alturas), em aço inoxidável, alturas mínima de 1,70m e máxima de 2,40m, chumbada com chumbador parabolt em aço inox, incluso escavação, bloco, frete e instalação. (funções: fortalecimento e alongamento dos ombros, peitoril, membros superiores e do tronco).</t>
  </si>
  <si>
    <t>13.4.4</t>
  </si>
  <si>
    <t>C.P. 1312512235510</t>
  </si>
  <si>
    <t>Calistenia - prancha abdominal inclinada em aço inoxidável com prancha de madeira de lei tratada e envernizada para proteção, incluso escavação, bloco, frete e instalação. função: fortalece o core (região central do corpo) e oferece diversos benefícios.</t>
  </si>
  <si>
    <t>13.4.5</t>
  </si>
  <si>
    <t>C.P. 1312602240839</t>
  </si>
  <si>
    <t>Calistenia - espaldar em aço inoxidável com no mínimo 7 (sete) barras paralelas, fixação com chumbador parabolt em inox, incluso frete e instalação. função: estabilidade, alongamento e força dos membros superiores e inferiores.</t>
  </si>
  <si>
    <t>13.5</t>
  </si>
  <si>
    <t>PLAYGROUND - PARCÃO</t>
  </si>
  <si>
    <t>13.5.1</t>
  </si>
  <si>
    <t>C.P. 1312602242167</t>
  </si>
  <si>
    <t>Playground pet salto com pneu - (mg-arq-339 magnus pc )_do</t>
  </si>
  <si>
    <t>13.5.2</t>
  </si>
  <si>
    <t>C.P. 1312602242186</t>
  </si>
  <si>
    <t>Playground pet slalom, confeccionado em aço galvanizado a fogo, com pintura eletrostática, comprimento mínimo 1296mm, intervalo entre barras mínimo de 558mm.  fornecimento e instalação. -  mg-arq-343 - (mg-arq-343 magnus pc )_do</t>
  </si>
  <si>
    <t>13.5.3</t>
  </si>
  <si>
    <t>C.P. 1312602242178</t>
  </si>
  <si>
    <t>Passarela com rampa para pet, cavaletes (dimensões mínimas: 50 cm de altura e 30 cm de largura), três pranchas (dimensões mínimas: 150 cm de comprimento e 30 cm de largura), confeccionado em aço galvanizado a fogo e madeira plástica maciça - fornecimento e instalação.- ( mg-arq-340 magnus pc )_do</t>
  </si>
  <si>
    <t>13.5.4</t>
  </si>
  <si>
    <t>C.P. 1312601236409</t>
  </si>
  <si>
    <t>Brinquedo túnel rígido, diâmetro mínimo 600mm e comprimento mínimo 170mm - havendo parte metálica galvanização a fogo</t>
  </si>
  <si>
    <t>13.5.5</t>
  </si>
  <si>
    <t>C.P. 1312605248077</t>
  </si>
  <si>
    <t>Playground pet, salto pneu e/ou salto plástico, diâmetro de no mínimo 30cm com largura mínima de 60cm, estrutura em aço galvanizado a fogo e/ou madeira tratada. fornecimento e instalação - (mg-arq-342 magnus pc )_iw</t>
  </si>
  <si>
    <t>14</t>
  </si>
  <si>
    <t>PAISAGISMO (ÍNDICE INCC)</t>
  </si>
  <si>
    <t>14.1</t>
  </si>
  <si>
    <t>C.P. 1312203132040</t>
  </si>
  <si>
    <t>Plantio de forração (muda de rasteira/forracao, amendoim rasteiro/onze horas/azulzinha/impatiens ou equivalente da regiao), incluso aplicação de adubo em solo. af_05/2018 (ref. SINAPI 98505 e 98520 01/2022)vgl</t>
  </si>
  <si>
    <t>14.2</t>
  </si>
  <si>
    <t>C.P. 1312407171243</t>
  </si>
  <si>
    <t>Plantio de arbusto com altura 50 a 100cm, em cava de 60x60x60cm - (ref. SINAPI  85178) iw</t>
  </si>
  <si>
    <t>14.3</t>
  </si>
  <si>
    <t>C.P. 1312512235128</t>
  </si>
  <si>
    <t>Plantio de lantana camara, incluso aplicação de adubo em solo, substrato e calcario (ref. SINAPI 98505, 98520-01/2022, orse 07662 e comp. 1312402163712)iw</t>
  </si>
  <si>
    <t>14.4</t>
  </si>
  <si>
    <t>C.P. 1312512235147</t>
  </si>
  <si>
    <t>Plantio de mosquitinho, incluso aplicação de adubo em solo, substrato e calcario (ref. SINAPI 98505, 98520-01/2022, 85178 e comp. 1312402163712)iw</t>
  </si>
  <si>
    <t>14.5</t>
  </si>
  <si>
    <t>C.P. 1312512235130</t>
  </si>
  <si>
    <t>Plantio de capim texas, incluso aplicação de adubo em solo, substrato e calcário - (ref. SINAPI 98505, 98520-01/2022, 85178 e comp. mmkm - cp0026 - cais porto)</t>
  </si>
  <si>
    <t>14.6</t>
  </si>
  <si>
    <t>C.P. 1312512235113</t>
  </si>
  <si>
    <t>Plantio de liriope spicata (verde), incluso aplicação de adubo em solo, substrato e calcario. af_05/2018 (ref. SINAPI 98505, 98520-01/2022 e orse 11355)iw</t>
  </si>
  <si>
    <t>14.7</t>
  </si>
  <si>
    <t>C.P. 1312512235076</t>
  </si>
  <si>
    <t>Plantio de lambari roxo, incluso aplicação de adubo em solo, substrato e calcario. af_05/2018 (ref. SINAPI 98505 e 98520-01/2022)iw</t>
  </si>
  <si>
    <t>14.8</t>
  </si>
  <si>
    <t>C.P. 1312512235064</t>
  </si>
  <si>
    <t>Plantio de árvore adulta, quaresmeira, ipê, manacá-açu, jatobá ou equivalente da região, acima de 3,00m de altura + copa formada, dap= acima de 7cm, incluso: escoramento, escavação, terra vegetal, fertilizantes, calcário e areia - (ref. SINAPI 98516, 102303, 73967/1-05/2018)</t>
  </si>
  <si>
    <t>14.9</t>
  </si>
  <si>
    <t>C.P. 1312510232433</t>
  </si>
  <si>
    <t>Manta asfáltica elastomerica em poliéster 4 mm, tipo III, classe B, acabamento PP, anti-raiz (ref. SINAPI 83738)</t>
  </si>
  <si>
    <t>14.10</t>
  </si>
  <si>
    <t>C.P. 1312510233177</t>
  </si>
  <si>
    <t>Instalação limitador/separador de grama e afins com borda, largura de 10cm - (ref. orse 07657)</t>
  </si>
  <si>
    <t>15</t>
  </si>
  <si>
    <t>SINALIZAÇÃO</t>
  </si>
  <si>
    <t>15.1</t>
  </si>
  <si>
    <t>SINALIZAÇÃO HORIZONTAL (ÍNDICE DNIT)</t>
  </si>
  <si>
    <t>15.1.1</t>
  </si>
  <si>
    <t>5213408</t>
  </si>
  <si>
    <t>Pintura de faixa com termoplástico por aspersão - espessura de 1,5 mm</t>
  </si>
  <si>
    <t>15.1.2</t>
  </si>
  <si>
    <t>5213409</t>
  </si>
  <si>
    <t>Pintura de setas e zebrados com termoplástico por extrusão - espessura de 3,0 mm</t>
  </si>
  <si>
    <t>15.1.3</t>
  </si>
  <si>
    <t>5214009</t>
  </si>
  <si>
    <t>Pintura de faixa com plástico a frio bicomponente à base de resinas metacrílicas por extrusão (plano) - espessura de 1,5 mm</t>
  </si>
  <si>
    <t>15.1.4</t>
  </si>
  <si>
    <t>5219643</t>
  </si>
  <si>
    <t>Tachão refletivo em resina sintética - bidirecional - fornecimento e colocação</t>
  </si>
  <si>
    <t>15.1.5</t>
  </si>
  <si>
    <t>5219621</t>
  </si>
  <si>
    <t>Tacha refletiva em resina sintética - bidirecional tipo II - com um pino - fornecimento e colocação</t>
  </si>
  <si>
    <t>15.2</t>
  </si>
  <si>
    <t>SINALIZAÇÃO VERTICAL (ÍNDICE DNIT)</t>
  </si>
  <si>
    <t>15.2.1</t>
  </si>
  <si>
    <t>C.P. 131181125016</t>
  </si>
  <si>
    <t>Placa de sinalização D= 50 cm, chapa aço nº 18, com película tipo I + IV</t>
  </si>
  <si>
    <t>15.2.2</t>
  </si>
  <si>
    <t>15.2.3</t>
  </si>
  <si>
    <t>C.P. 1312205134227</t>
  </si>
  <si>
    <t>Placa de sinalização L = 0,45 m, chapa aço nº 18, com película tipo I + IV</t>
  </si>
  <si>
    <t>15.2.4</t>
  </si>
  <si>
    <t>C.P. 131190228279</t>
  </si>
  <si>
    <t>Fornecimento e implantação de suporte metálico galvanizado para placa de sinalização - C=3,00 m</t>
  </si>
  <si>
    <t>15.2.5</t>
  </si>
  <si>
    <t>15.2.6</t>
  </si>
  <si>
    <t>C.P. 1312601240372</t>
  </si>
  <si>
    <t>Coluna de ferro galvanizado a fogo (para braço de semáforo) com 6.00m comprimento 4 ½", diâmetro 4,50mm espessura de parede, furação para tubulação e grupo focal (porcas fixa com solda, parafusos em inox para fixação no braço) - {ref.  c.p. 1312202129781 e c.p. 1312502201796}</t>
  </si>
  <si>
    <t>15.2.7</t>
  </si>
  <si>
    <t>C.P. 1312601240374</t>
  </si>
  <si>
    <t>Coluna simples para grupo focal de pedestre ou repetidor 4,50 metros, confeccionada em aço-carbono SAE 1010/1020, galvanizado a fogo, nas dimensões 88 mm de diâmetro externo, parede de 4,75 mm de espessura e 4.500mm de comprimento com aletas antigiro, com furação para tubulação, botoeira e grupo focal - {ref.  c.p. 1312202129781  e c.p. 1312502201796}</t>
  </si>
  <si>
    <t>15.2.8</t>
  </si>
  <si>
    <t>C.P. 1312601240412</t>
  </si>
  <si>
    <t>Braço de ferro galvanizado a fogo para semáforo, com 4,70mm comprimento 4"diâmetro, 3,50mm espessura de parede, com furação para fiação, fornecimento e instalação - (ref. c.p. 1312211143462)</t>
  </si>
  <si>
    <t>15.2.9</t>
  </si>
  <si>
    <t>C.P. 1312601240405</t>
  </si>
  <si>
    <t>Abraçadeira suporte basculante para fixação de grupo focal em braço projetado 101 mm - fabricado em liga de alumínio (sae 306) injetado sob pressão montado com parafusos, porcas em latão ou inox, com acabamento feito em tinta à pó a base de resina de poliéster por deposição eletrostática na cor preto semibrilho - fornecimento e instalacao (ref. SINAPI 83402 08/2020 - c.p. 1312112122923)</t>
  </si>
  <si>
    <t>15.2.10</t>
  </si>
  <si>
    <t>C.P. 1312601240403</t>
  </si>
  <si>
    <t>Abraçadeira suporte simples para fixação de grupo focal em colunas de 88 mm - fabricado em liga de alumínio (sae 306) injetado sob pressão montado com parafusos, porcas em latão ou inox, com acabamento feito em tinta à pó a base de resina de poliéster por deposição eletrostática na cor preto semibrilho - fornecimento e instalacao (ref. SINAPI 83402 08/2020 - c.p. 1312112122923)</t>
  </si>
  <si>
    <t>15.2.11</t>
  </si>
  <si>
    <t>C.P. 1312601240404</t>
  </si>
  <si>
    <t>Abraçadeira suporte simples para fixação de grupo focal em braço projetado de colunas 114 mm - fabricado em liga de alumínio (sae 306) injetado sob pressão montado com parafusos, porcas em latão ou inox, com acabamento feito em tinta à pó a base de resina de poliéster por deposição eletrostática na cor preto semibrilho - fornecimento e instalacao (ref. SINAPI 83402 08/2020 - c.p. 1312112122923)</t>
  </si>
  <si>
    <t>15.2.12</t>
  </si>
  <si>
    <t>C.P. 1312601240389</t>
  </si>
  <si>
    <t>Botoeira convencional completa para pedestre fabricado em liga de alumínio (sae 306) injetado sob pressão montado com parafusos, porcas e porcas em latão ou inox, com acabamento feito em tinta à pó a base de resina de poliéster por deposição eletrostática na cor preto semibrilho com sinalização que indique ao pedestre a necessidade de acionar a botoeira para realizar a travessia (aperte e aguarde) com botão de acionamento, com contato aberto, 30 mm x 30 mm confeccionado em PVC injetado na cor verde, de rosca própria e de fácil substituição - (ref. c.p. 1312202129158)</t>
  </si>
  <si>
    <t>15.2.13</t>
  </si>
  <si>
    <t>C.P. 1312601240422</t>
  </si>
  <si>
    <t>Cabo PP 2 x 1,0 mm, flexível, tipo redondo, com condutor de cobre, composto de PVC, tensão de até 750V - (ref. SINAPI 91925)</t>
  </si>
  <si>
    <t>15.2.14</t>
  </si>
  <si>
    <t>C.P. 1312601240517</t>
  </si>
  <si>
    <t>Cabo PP 3 x 1,5 mm, flexível, tipo redondo, com condutor de cobre, composto de PVC, tensão de até 750V - (ref. SINAPI 91925)</t>
  </si>
  <si>
    <t>15.2.15</t>
  </si>
  <si>
    <t>C.P. 1312601240519</t>
  </si>
  <si>
    <t>Cabo PP 4 x 1,5 mm, flexível, tipo redondo, com condutor de cobre, composto de PVC, tensão de até 750V - (ref. SINAPI 91925)</t>
  </si>
  <si>
    <t>15.2.16</t>
  </si>
  <si>
    <t>C.P. 1312601240524</t>
  </si>
  <si>
    <t>Caixa de passagem em alvenaria, dimensões 40x40x40cm, fundo com brita e tampa em ferro fundido, tipo basculante 40x40cm, 12,5t, fixa em moldura para encaixe e dispositivo de abertura - (ref. SINAPI 83447 maio/2018 e  c.p. 131200776141)</t>
  </si>
  <si>
    <t>15.2.17</t>
  </si>
  <si>
    <t>96985</t>
  </si>
  <si>
    <t>Haste de aterramento, diâmetro 5/8", com 3 metros - fornecimento e instalação. af_08/2023</t>
  </si>
  <si>
    <t>15.2.18</t>
  </si>
  <si>
    <t>104750</t>
  </si>
  <si>
    <t>Conector grampo metálico tipo olhal, para spda, para haste de aterramento de 5/8'' e cabos de 10 a 50 mm2 - fornecimento e instalação. af_08/2023</t>
  </si>
  <si>
    <t>15.2.19</t>
  </si>
  <si>
    <t>C.P. 1312601240530</t>
  </si>
  <si>
    <t>Cabo de cobre nu 10mm2 - fornecimento e instalacao - (ref. SINAPI  72250)</t>
  </si>
  <si>
    <t>15.2.20</t>
  </si>
  <si>
    <t>C.P. 1312601240531</t>
  </si>
  <si>
    <t>Terminal metalico a pressao p/ 1 cabo de cobre de 6 a 10 mm2, com 1 furo de fixacao - fornecimento e instalacao - (ref. SINAPI  73782/5)</t>
  </si>
  <si>
    <t>15.2.21</t>
  </si>
  <si>
    <t>C.P. 1312211142950</t>
  </si>
  <si>
    <t>Duto corrugado PEAD, com diâmetro nominal de 3", impermeável</t>
  </si>
  <si>
    <t>15.2.22</t>
  </si>
  <si>
    <t>C.P. 1312211142949</t>
  </si>
  <si>
    <t>Duto corrugado PEAD, com diâmetro nominal de 1 1/2", impermeável</t>
  </si>
  <si>
    <t>15.2.23</t>
  </si>
  <si>
    <t>C.P. 1312601240546</t>
  </si>
  <si>
    <t>Grupo focal convencional repetidor tipo I – 3 x 200, de seção circular, de constituição modular e intercambiável, fabricado em policarbonato com proteção uv, montado com parafusos e porcas em latão ou inox, na cor preta, com iluminação a LED com lentes de fresnel transparente – pestanas com acabamento em preto semibrilho, lentes em policarbonato com guarnições de borracha, fornecimento e instalação - (ref. c.p. 1312202129150)</t>
  </si>
  <si>
    <t>15.2.24</t>
  </si>
  <si>
    <t>C.P. 1312601240549</t>
  </si>
  <si>
    <t>Grupo focal convencional pedestre – 2 x 200, de seção quadrada, de constituição modular e intercambiável, fabricado em policarbonato com proteção uv, montado com parafusos e porcas em latão ou inox, na cor preta, com iluminação a LED com lentes de fresnel transparente - pestanas com acabamento em preto semibrilho, lentes em policarbonato com guarnições de borracha. proteção uv, montado com parafusos e porcas em latão ou inox, na cor preta, com iluminação a LED com lentes de fresnel transparente, pestanas, fornecimento e instalação - (ref. c.p. 1312202129156)</t>
  </si>
  <si>
    <t>15.2.25</t>
  </si>
  <si>
    <t>C.P. 1312602240661</t>
  </si>
  <si>
    <t>Anteparo para grupo focal tipo I em chapa de alumínio, pintura epóxi pó preto fosco, com bordas em películas refletivas branco, fornecimento e instalação - (ref. SINAPI 83489)</t>
  </si>
  <si>
    <t>15.2.26</t>
  </si>
  <si>
    <t>C.P. 1312602240672</t>
  </si>
  <si>
    <t>Suporte H em alumínio (suporte tipo Longarina em alumínio), fornecimento e instalação - (ref. SINAPI 83489)</t>
  </si>
  <si>
    <t>15.2.27</t>
  </si>
  <si>
    <t>C.P. 1312602240675</t>
  </si>
  <si>
    <t>Pedestal de ferro galvanizado a fogo, com 4½" diâmetro, 4,50mm espessura de parede, 2m comprimento com curva de 4½"/90º fixa na altura de 1,30m. para tubulação, mesa para fixação de controlador 34cm x 26,5cm, 4,5mm de espessura de parede - a galvanização deve ser feita após furações e soldas, fornecimento e instalação - (ref. SINAPI 83489)</t>
  </si>
  <si>
    <t>15.2.28</t>
  </si>
  <si>
    <t>C.P. 1312602240844</t>
  </si>
  <si>
    <t>Instalação de controlador semafórico eletrônico, modo adaptativo, 8 fases - (ref. SINAPI 74131/004)</t>
  </si>
  <si>
    <t>16</t>
  </si>
  <si>
    <t>LIMPEZA FINAL DA OBRA  (ÍNDICE INCC)</t>
  </si>
  <si>
    <t>16.1</t>
  </si>
  <si>
    <t>C.P. 1312206136735</t>
  </si>
  <si>
    <t>Limpeza de superficies com jato de alta pressao de ar e agua</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</si>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</sst>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3">
    <fill>
      <patternFill patternType="none"/>
    </fill>
    <fill>
      <patternFill patternType="gray125"/>
    </fill>
    <fill>
      <patternFill patternType="solid">
        <fgColor rgb="FFEDFEE3"/>
        <bgColor indexed="64"/>
      </patternFill>
    </fill>
  </fills>
  <borders count="2">
    <border>
      <left/>
      <right/>
      <top/>
      <bottom/>
      <diagonal/>
    </border>
    <border>
      <left/>
      <right style="dashed">
        <color auto="1"/>
      </right>
      <top/>
      <bottom style="dashed">
        <color auto="1"/>
      </bottom>
      <diagonal/>
    </border>
  </borders>
  <cellStyleXfs count="1">
    <xf numFmtId="0" fontId="0" fillId="0" borderId="0"/>
  </cellStyleXfs>
  <cellXfs count="5">
    <xf numFmtId="0" fontId="0" fillId="0" borderId="0" xfId="0"/>
    <xf numFmtId="0" fontId="0" fillId="0" borderId="0" xfId="0" applyAlignment="1">
      <alignment vertical="center" wrapText="1"/>
    </xf>
    <xf numFmtId="4" fontId="0" fillId="0" borderId="0" xfId="0" applyNumberFormat="1" applyAlignment="1">
      <alignment vertical="center"/>
    </xf>
    <xf numFmtId="0" fontId="0" fillId="2" borderId="1" xfId="0" applyFill="1" applyBorder="1" applyAlignment="1" applyProtection="1">
      <alignment vertical="center"/>
      <protection locked="0"/>
    </xf>
    <xf numFmtId="0" fontId="0" fillId="0" borderId="0" xfId="0"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00"/>
  <sheetViews>
    <sheetView tabSelected="1" topLeftCell="A4" zoomScale="70" zoomScaleNormal="70" workbookViewId="0">
      <selection activeCell="H4" sqref="H4"/>
    </sheetView>
  </sheetViews>
  <sheetFormatPr defaultRowHeight="15" x14ac:dyDescent="0.25"/>
  <cols>
    <col min="1" max="1" width="10.7109375" customWidth="1"/>
    <col min="2" max="2" width="40.7109375" customWidth="1"/>
    <col min="3" max="3" width="20.7109375" customWidth="1"/>
    <col min="4" max="4" width="40.7109375" customWidth="1"/>
    <col min="5" max="10" width="20.7109375" customWidth="1"/>
  </cols>
  <sheetData>
    <row r="1" spans="1:10" x14ac:dyDescent="0.25">
      <c r="A1" s="1" t="s">
        <v>0</v>
      </c>
      <c r="B1" s="4" t="s">
        <v>1</v>
      </c>
      <c r="C1" s="4"/>
      <c r="D1" s="4"/>
      <c r="E1" s="4"/>
      <c r="F1" s="4"/>
      <c r="G1" s="4"/>
      <c r="H1" s="4"/>
      <c r="I1" s="4"/>
      <c r="J1" s="4"/>
    </row>
    <row r="2" spans="1:10" x14ac:dyDescent="0.25">
      <c r="A2" s="1" t="s">
        <v>2</v>
      </c>
      <c r="B2" s="4" t="s">
        <v>3</v>
      </c>
      <c r="C2" s="4"/>
      <c r="D2" s="4"/>
      <c r="E2" s="4"/>
      <c r="F2" s="4"/>
      <c r="G2" s="4"/>
      <c r="H2" s="4"/>
      <c r="I2" s="4"/>
      <c r="J2" s="4"/>
    </row>
    <row r="3" spans="1:10" x14ac:dyDescent="0.25">
      <c r="A3" s="4"/>
      <c r="B3" s="4"/>
      <c r="C3" s="4"/>
      <c r="D3" s="4"/>
      <c r="E3" s="4"/>
      <c r="F3" s="4"/>
      <c r="G3" s="4"/>
      <c r="H3" s="4"/>
      <c r="I3" s="4"/>
      <c r="J3" s="4"/>
    </row>
    <row r="4" spans="1:10" x14ac:dyDescent="0.25">
      <c r="A4" s="1" t="s">
        <v>4</v>
      </c>
      <c r="B4" s="1" t="s">
        <v>5</v>
      </c>
      <c r="C4" s="1" t="s">
        <v>6</v>
      </c>
      <c r="D4" s="1" t="s">
        <v>7</v>
      </c>
      <c r="E4" s="1" t="s">
        <v>8</v>
      </c>
      <c r="F4" s="1" t="s">
        <v>9</v>
      </c>
      <c r="G4" s="1" t="s">
        <v>10</v>
      </c>
      <c r="H4" s="1" t="s">
        <v>11</v>
      </c>
      <c r="I4" s="1" t="s">
        <v>12</v>
      </c>
      <c r="J4" s="1" t="s">
        <v>13</v>
      </c>
    </row>
    <row r="5" spans="1:10" x14ac:dyDescent="0.25">
      <c r="A5" s="1" t="s">
        <v>14</v>
      </c>
      <c r="B5" s="1"/>
      <c r="C5" s="1"/>
      <c r="D5" s="1" t="s">
        <v>15</v>
      </c>
    </row>
    <row r="6" spans="1:10" ht="27" customHeight="1" x14ac:dyDescent="0.25">
      <c r="A6" s="1" t="s">
        <v>16</v>
      </c>
      <c r="B6" s="1" t="s">
        <v>17</v>
      </c>
      <c r="C6" s="1" t="s">
        <v>18</v>
      </c>
      <c r="D6" s="1" t="s">
        <v>19</v>
      </c>
      <c r="E6" s="1" t="s">
        <v>20</v>
      </c>
      <c r="F6" s="2">
        <v>1</v>
      </c>
      <c r="G6" s="3">
        <v>0</v>
      </c>
      <c r="H6" s="3"/>
      <c r="I6" s="2">
        <f>ROUND(G6*(1 + H6/100),2)</f>
        <v>0</v>
      </c>
      <c r="J6" s="2">
        <f>ROUND(F6*I6,2)</f>
        <v>0</v>
      </c>
    </row>
    <row r="7" spans="1:10" x14ac:dyDescent="0.25">
      <c r="A7" s="1" t="s">
        <v>21</v>
      </c>
      <c r="B7" s="1"/>
      <c r="C7" s="1"/>
      <c r="D7" s="1" t="s">
        <v>22</v>
      </c>
    </row>
    <row r="8" spans="1:10" x14ac:dyDescent="0.25">
      <c r="A8" s="1" t="s">
        <v>23</v>
      </c>
      <c r="B8" s="1"/>
      <c r="C8" s="1"/>
      <c r="D8" s="1" t="s">
        <v>24</v>
      </c>
    </row>
    <row r="9" spans="1:10" ht="26.1" customHeight="1" x14ac:dyDescent="0.25">
      <c r="A9" s="1" t="s">
        <v>25</v>
      </c>
      <c r="B9" s="1" t="s">
        <v>17</v>
      </c>
      <c r="C9" s="1" t="s">
        <v>26</v>
      </c>
      <c r="D9" s="1" t="s">
        <v>27</v>
      </c>
      <c r="E9" s="1" t="s">
        <v>28</v>
      </c>
      <c r="F9" s="2">
        <v>24</v>
      </c>
      <c r="G9" s="3">
        <v>0</v>
      </c>
      <c r="H9" s="3"/>
      <c r="I9" s="2">
        <f>ROUND(G9*(1 + H9/100),2)</f>
        <v>0</v>
      </c>
      <c r="J9" s="2">
        <f>ROUND(F9*I9,2)</f>
        <v>0</v>
      </c>
    </row>
    <row r="10" spans="1:10" x14ac:dyDescent="0.25">
      <c r="A10" s="1" t="s">
        <v>29</v>
      </c>
      <c r="B10" s="1" t="s">
        <v>17</v>
      </c>
      <c r="C10" s="1" t="s">
        <v>30</v>
      </c>
      <c r="D10" s="1" t="s">
        <v>31</v>
      </c>
      <c r="E10" s="1" t="s">
        <v>32</v>
      </c>
      <c r="F10" s="2">
        <v>6</v>
      </c>
      <c r="G10" s="3">
        <v>0</v>
      </c>
      <c r="H10" s="3"/>
      <c r="I10" s="2">
        <f>ROUND(G10*(1 + H10/100),2)</f>
        <v>0</v>
      </c>
      <c r="J10" s="2">
        <f>ROUND(F10*I10,2)</f>
        <v>0</v>
      </c>
    </row>
    <row r="11" spans="1:10" x14ac:dyDescent="0.25">
      <c r="A11" s="1" t="s">
        <v>33</v>
      </c>
      <c r="B11" s="1"/>
      <c r="C11" s="1"/>
      <c r="D11" s="1" t="s">
        <v>34</v>
      </c>
    </row>
    <row r="12" spans="1:10" ht="45.95" customHeight="1" x14ac:dyDescent="0.25">
      <c r="A12" s="1" t="s">
        <v>35</v>
      </c>
      <c r="B12" s="1" t="s">
        <v>36</v>
      </c>
      <c r="C12" s="1" t="s">
        <v>37</v>
      </c>
      <c r="D12" s="1" t="s">
        <v>38</v>
      </c>
      <c r="E12" s="1" t="s">
        <v>39</v>
      </c>
      <c r="F12" s="2">
        <v>6</v>
      </c>
      <c r="G12" s="3">
        <v>0</v>
      </c>
      <c r="H12" s="3"/>
      <c r="I12" s="2">
        <f t="shared" ref="I12:I32" si="0">ROUND(G12*(1 + H12/100),2)</f>
        <v>0</v>
      </c>
      <c r="J12" s="2">
        <f t="shared" ref="J12:J32" si="1">ROUND(F12*I12,2)</f>
        <v>0</v>
      </c>
    </row>
    <row r="13" spans="1:10" ht="50.45" customHeight="1" x14ac:dyDescent="0.25">
      <c r="A13" s="1" t="s">
        <v>40</v>
      </c>
      <c r="B13" s="1" t="s">
        <v>17</v>
      </c>
      <c r="C13" s="1" t="s">
        <v>41</v>
      </c>
      <c r="D13" s="1" t="s">
        <v>42</v>
      </c>
      <c r="E13" s="1" t="s">
        <v>43</v>
      </c>
      <c r="F13" s="2">
        <v>6</v>
      </c>
      <c r="G13" s="3">
        <v>0</v>
      </c>
      <c r="H13" s="3"/>
      <c r="I13" s="2">
        <f t="shared" si="0"/>
        <v>0</v>
      </c>
      <c r="J13" s="2">
        <f t="shared" si="1"/>
        <v>0</v>
      </c>
    </row>
    <row r="14" spans="1:10" ht="75.2" customHeight="1" x14ac:dyDescent="0.25">
      <c r="A14" s="1" t="s">
        <v>44</v>
      </c>
      <c r="B14" s="1" t="s">
        <v>17</v>
      </c>
      <c r="C14" s="1" t="s">
        <v>45</v>
      </c>
      <c r="D14" s="1" t="s">
        <v>46</v>
      </c>
      <c r="E14" s="1" t="s">
        <v>39</v>
      </c>
      <c r="F14" s="2">
        <v>1600</v>
      </c>
      <c r="G14" s="3">
        <v>0</v>
      </c>
      <c r="H14" s="3"/>
      <c r="I14" s="2">
        <f t="shared" si="0"/>
        <v>0</v>
      </c>
      <c r="J14" s="2">
        <f t="shared" si="1"/>
        <v>0</v>
      </c>
    </row>
    <row r="15" spans="1:10" ht="34.15" customHeight="1" x14ac:dyDescent="0.25">
      <c r="A15" s="1" t="s">
        <v>47</v>
      </c>
      <c r="B15" s="1" t="s">
        <v>17</v>
      </c>
      <c r="C15" s="1" t="s">
        <v>48</v>
      </c>
      <c r="D15" s="1" t="s">
        <v>49</v>
      </c>
      <c r="E15" s="1" t="s">
        <v>50</v>
      </c>
      <c r="F15" s="2">
        <v>32</v>
      </c>
      <c r="G15" s="3">
        <v>0</v>
      </c>
      <c r="H15" s="3"/>
      <c r="I15" s="2">
        <f t="shared" si="0"/>
        <v>0</v>
      </c>
      <c r="J15" s="2">
        <f t="shared" si="1"/>
        <v>0</v>
      </c>
    </row>
    <row r="16" spans="1:10" ht="26.1" customHeight="1" x14ac:dyDescent="0.25">
      <c r="A16" s="1" t="s">
        <v>51</v>
      </c>
      <c r="B16" s="1" t="s">
        <v>17</v>
      </c>
      <c r="C16" s="1" t="s">
        <v>26</v>
      </c>
      <c r="D16" s="1" t="s">
        <v>27</v>
      </c>
      <c r="E16" s="1" t="s">
        <v>28</v>
      </c>
      <c r="F16" s="2">
        <v>24</v>
      </c>
      <c r="G16" s="3">
        <v>0</v>
      </c>
      <c r="H16" s="3"/>
      <c r="I16" s="2">
        <f t="shared" si="0"/>
        <v>0</v>
      </c>
      <c r="J16" s="2">
        <f t="shared" si="1"/>
        <v>0</v>
      </c>
    </row>
    <row r="17" spans="1:10" ht="58.5" customHeight="1" x14ac:dyDescent="0.25">
      <c r="A17" s="1" t="s">
        <v>52</v>
      </c>
      <c r="B17" s="1" t="s">
        <v>17</v>
      </c>
      <c r="C17" s="1" t="s">
        <v>53</v>
      </c>
      <c r="D17" s="1" t="s">
        <v>54</v>
      </c>
      <c r="E17" s="1" t="s">
        <v>39</v>
      </c>
      <c r="F17" s="2">
        <v>6</v>
      </c>
      <c r="G17" s="3">
        <v>0</v>
      </c>
      <c r="H17" s="3"/>
      <c r="I17" s="2">
        <f t="shared" si="0"/>
        <v>0</v>
      </c>
      <c r="J17" s="2">
        <f t="shared" si="1"/>
        <v>0</v>
      </c>
    </row>
    <row r="18" spans="1:10" x14ac:dyDescent="0.25">
      <c r="A18" s="1" t="s">
        <v>55</v>
      </c>
      <c r="B18" s="1" t="s">
        <v>36</v>
      </c>
      <c r="C18" s="1" t="s">
        <v>56</v>
      </c>
      <c r="D18" s="1" t="s">
        <v>57</v>
      </c>
      <c r="E18" s="1" t="s">
        <v>39</v>
      </c>
      <c r="F18" s="2">
        <v>6694.6</v>
      </c>
      <c r="G18" s="3">
        <v>0</v>
      </c>
      <c r="H18" s="3"/>
      <c r="I18" s="2">
        <f t="shared" si="0"/>
        <v>0</v>
      </c>
      <c r="J18" s="2">
        <f t="shared" si="1"/>
        <v>0</v>
      </c>
    </row>
    <row r="19" spans="1:10" ht="57.6" customHeight="1" x14ac:dyDescent="0.25">
      <c r="A19" s="1" t="s">
        <v>58</v>
      </c>
      <c r="B19" s="1" t="s">
        <v>17</v>
      </c>
      <c r="C19" s="1" t="s">
        <v>59</v>
      </c>
      <c r="D19" s="1" t="s">
        <v>60</v>
      </c>
      <c r="E19" s="1" t="s">
        <v>39</v>
      </c>
      <c r="F19" s="2">
        <v>9</v>
      </c>
      <c r="G19" s="3">
        <v>0</v>
      </c>
      <c r="H19" s="3"/>
      <c r="I19" s="2">
        <f t="shared" si="0"/>
        <v>0</v>
      </c>
      <c r="J19" s="2">
        <f t="shared" si="1"/>
        <v>0</v>
      </c>
    </row>
    <row r="20" spans="1:10" ht="72.400000000000006" customHeight="1" x14ac:dyDescent="0.25">
      <c r="A20" s="1" t="s">
        <v>61</v>
      </c>
      <c r="B20" s="1" t="s">
        <v>17</v>
      </c>
      <c r="C20" s="1" t="s">
        <v>62</v>
      </c>
      <c r="D20" s="1" t="s">
        <v>63</v>
      </c>
      <c r="E20" s="1" t="s">
        <v>39</v>
      </c>
      <c r="F20" s="2">
        <v>18</v>
      </c>
      <c r="G20" s="3">
        <v>0</v>
      </c>
      <c r="H20" s="3"/>
      <c r="I20" s="2">
        <f t="shared" si="0"/>
        <v>0</v>
      </c>
      <c r="J20" s="2">
        <f t="shared" si="1"/>
        <v>0</v>
      </c>
    </row>
    <row r="21" spans="1:10" ht="148.5" customHeight="1" x14ac:dyDescent="0.25">
      <c r="A21" s="1" t="s">
        <v>64</v>
      </c>
      <c r="B21" s="1" t="s">
        <v>17</v>
      </c>
      <c r="C21" s="1" t="s">
        <v>65</v>
      </c>
      <c r="D21" s="1" t="s">
        <v>66</v>
      </c>
      <c r="E21" s="1" t="s">
        <v>43</v>
      </c>
      <c r="F21" s="2">
        <v>20</v>
      </c>
      <c r="G21" s="3">
        <v>0</v>
      </c>
      <c r="H21" s="3"/>
      <c r="I21" s="2">
        <f t="shared" si="0"/>
        <v>0</v>
      </c>
      <c r="J21" s="2">
        <f t="shared" si="1"/>
        <v>0</v>
      </c>
    </row>
    <row r="22" spans="1:10" ht="36" customHeight="1" x14ac:dyDescent="0.25">
      <c r="A22" s="1" t="s">
        <v>67</v>
      </c>
      <c r="B22" s="1" t="s">
        <v>17</v>
      </c>
      <c r="C22" s="1" t="s">
        <v>68</v>
      </c>
      <c r="D22" s="1" t="s">
        <v>69</v>
      </c>
      <c r="E22" s="1" t="s">
        <v>70</v>
      </c>
      <c r="F22" s="2">
        <v>1978</v>
      </c>
      <c r="G22" s="3">
        <v>0</v>
      </c>
      <c r="H22" s="3"/>
      <c r="I22" s="2">
        <f t="shared" si="0"/>
        <v>0</v>
      </c>
      <c r="J22" s="2">
        <f t="shared" si="1"/>
        <v>0</v>
      </c>
    </row>
    <row r="23" spans="1:10" ht="50.85" customHeight="1" x14ac:dyDescent="0.25">
      <c r="A23" s="1" t="s">
        <v>71</v>
      </c>
      <c r="B23" s="1" t="s">
        <v>17</v>
      </c>
      <c r="C23" s="1" t="s">
        <v>72</v>
      </c>
      <c r="D23" s="1" t="s">
        <v>73</v>
      </c>
      <c r="E23" s="1" t="s">
        <v>32</v>
      </c>
      <c r="F23" s="2">
        <v>19</v>
      </c>
      <c r="G23" s="3">
        <v>0</v>
      </c>
      <c r="H23" s="3"/>
      <c r="I23" s="2">
        <f t="shared" si="0"/>
        <v>0</v>
      </c>
      <c r="J23" s="2">
        <f t="shared" si="1"/>
        <v>0</v>
      </c>
    </row>
    <row r="24" spans="1:10" ht="52.7" customHeight="1" x14ac:dyDescent="0.25">
      <c r="A24" s="1" t="s">
        <v>74</v>
      </c>
      <c r="B24" s="1" t="s">
        <v>17</v>
      </c>
      <c r="C24" s="1" t="s">
        <v>75</v>
      </c>
      <c r="D24" s="1" t="s">
        <v>76</v>
      </c>
      <c r="E24" s="1" t="s">
        <v>77</v>
      </c>
      <c r="F24" s="2">
        <v>1</v>
      </c>
      <c r="G24" s="3">
        <v>0</v>
      </c>
      <c r="H24" s="3"/>
      <c r="I24" s="2">
        <f t="shared" si="0"/>
        <v>0</v>
      </c>
      <c r="J24" s="2">
        <f t="shared" si="1"/>
        <v>0</v>
      </c>
    </row>
    <row r="25" spans="1:10" ht="31.5" customHeight="1" x14ac:dyDescent="0.25">
      <c r="A25" s="1" t="s">
        <v>78</v>
      </c>
      <c r="B25" s="1" t="s">
        <v>17</v>
      </c>
      <c r="C25" s="1" t="s">
        <v>79</v>
      </c>
      <c r="D25" s="1" t="s">
        <v>80</v>
      </c>
      <c r="E25" s="1" t="s">
        <v>81</v>
      </c>
      <c r="F25" s="2">
        <v>1</v>
      </c>
      <c r="G25" s="3">
        <v>0</v>
      </c>
      <c r="H25" s="3"/>
      <c r="I25" s="2">
        <f t="shared" si="0"/>
        <v>0</v>
      </c>
      <c r="J25" s="2">
        <f t="shared" si="1"/>
        <v>0</v>
      </c>
    </row>
    <row r="26" spans="1:10" ht="120.6" customHeight="1" x14ac:dyDescent="0.25">
      <c r="A26" s="1" t="s">
        <v>82</v>
      </c>
      <c r="B26" s="1" t="s">
        <v>17</v>
      </c>
      <c r="C26" s="1" t="s">
        <v>83</v>
      </c>
      <c r="D26" s="1" t="s">
        <v>84</v>
      </c>
      <c r="E26" s="1" t="s">
        <v>32</v>
      </c>
      <c r="F26" s="2">
        <v>1</v>
      </c>
      <c r="G26" s="3">
        <v>0</v>
      </c>
      <c r="H26" s="3"/>
      <c r="I26" s="2">
        <f t="shared" si="0"/>
        <v>0</v>
      </c>
      <c r="J26" s="2">
        <f t="shared" si="1"/>
        <v>0</v>
      </c>
    </row>
    <row r="27" spans="1:10" ht="113.45" customHeight="1" x14ac:dyDescent="0.25">
      <c r="A27" s="1" t="s">
        <v>85</v>
      </c>
      <c r="B27" s="1" t="s">
        <v>17</v>
      </c>
      <c r="C27" s="1" t="s">
        <v>86</v>
      </c>
      <c r="D27" s="1" t="s">
        <v>87</v>
      </c>
      <c r="E27" s="1" t="s">
        <v>32</v>
      </c>
      <c r="F27" s="2">
        <v>1</v>
      </c>
      <c r="G27" s="3">
        <v>0</v>
      </c>
      <c r="H27" s="3"/>
      <c r="I27" s="2">
        <f t="shared" si="0"/>
        <v>0</v>
      </c>
      <c r="J27" s="2">
        <f t="shared" si="1"/>
        <v>0</v>
      </c>
    </row>
    <row r="28" spans="1:10" ht="72" customHeight="1" x14ac:dyDescent="0.25">
      <c r="A28" s="1" t="s">
        <v>88</v>
      </c>
      <c r="B28" s="1" t="s">
        <v>17</v>
      </c>
      <c r="C28" s="1" t="s">
        <v>89</v>
      </c>
      <c r="D28" s="1" t="s">
        <v>90</v>
      </c>
      <c r="E28" s="1" t="s">
        <v>20</v>
      </c>
      <c r="F28" s="2">
        <v>1</v>
      </c>
      <c r="G28" s="3">
        <v>0</v>
      </c>
      <c r="H28" s="3"/>
      <c r="I28" s="2">
        <f t="shared" si="0"/>
        <v>0</v>
      </c>
      <c r="J28" s="2">
        <f t="shared" si="1"/>
        <v>0</v>
      </c>
    </row>
    <row r="29" spans="1:10" ht="170.1" customHeight="1" x14ac:dyDescent="0.25">
      <c r="A29" s="1" t="s">
        <v>91</v>
      </c>
      <c r="B29" s="1" t="s">
        <v>17</v>
      </c>
      <c r="C29" s="1" t="s">
        <v>92</v>
      </c>
      <c r="D29" s="1" t="s">
        <v>93</v>
      </c>
      <c r="E29" s="1" t="s">
        <v>94</v>
      </c>
      <c r="F29" s="2">
        <v>24</v>
      </c>
      <c r="G29" s="3">
        <v>0</v>
      </c>
      <c r="H29" s="3"/>
      <c r="I29" s="2">
        <f t="shared" si="0"/>
        <v>0</v>
      </c>
      <c r="J29" s="2">
        <f t="shared" si="1"/>
        <v>0</v>
      </c>
    </row>
    <row r="30" spans="1:10" ht="174.6" customHeight="1" x14ac:dyDescent="0.25">
      <c r="A30" s="1" t="s">
        <v>95</v>
      </c>
      <c r="B30" s="1" t="s">
        <v>17</v>
      </c>
      <c r="C30" s="1" t="s">
        <v>96</v>
      </c>
      <c r="D30" s="1" t="s">
        <v>97</v>
      </c>
      <c r="E30" s="1" t="s">
        <v>94</v>
      </c>
      <c r="F30" s="2">
        <v>24</v>
      </c>
      <c r="G30" s="3">
        <v>0</v>
      </c>
      <c r="H30" s="3"/>
      <c r="I30" s="2">
        <f t="shared" si="0"/>
        <v>0</v>
      </c>
      <c r="J30" s="2">
        <f t="shared" si="1"/>
        <v>0</v>
      </c>
    </row>
    <row r="31" spans="1:10" ht="161.1" customHeight="1" x14ac:dyDescent="0.25">
      <c r="A31" s="1" t="s">
        <v>98</v>
      </c>
      <c r="B31" s="1" t="s">
        <v>17</v>
      </c>
      <c r="C31" s="1" t="s">
        <v>99</v>
      </c>
      <c r="D31" s="1" t="s">
        <v>100</v>
      </c>
      <c r="E31" s="1" t="s">
        <v>94</v>
      </c>
      <c r="F31" s="2">
        <v>24</v>
      </c>
      <c r="G31" s="3">
        <v>0</v>
      </c>
      <c r="H31" s="3"/>
      <c r="I31" s="2">
        <f t="shared" si="0"/>
        <v>0</v>
      </c>
      <c r="J31" s="2">
        <f t="shared" si="1"/>
        <v>0</v>
      </c>
    </row>
    <row r="32" spans="1:10" ht="77.849999999999994" customHeight="1" x14ac:dyDescent="0.25">
      <c r="A32" s="1" t="s">
        <v>101</v>
      </c>
      <c r="B32" s="1" t="s">
        <v>17</v>
      </c>
      <c r="C32" s="1" t="s">
        <v>102</v>
      </c>
      <c r="D32" s="1" t="s">
        <v>103</v>
      </c>
      <c r="E32" s="1" t="s">
        <v>32</v>
      </c>
      <c r="F32" s="2">
        <v>3</v>
      </c>
      <c r="G32" s="3">
        <v>0</v>
      </c>
      <c r="H32" s="3"/>
      <c r="I32" s="2">
        <f t="shared" si="0"/>
        <v>0</v>
      </c>
      <c r="J32" s="2">
        <f t="shared" si="1"/>
        <v>0</v>
      </c>
    </row>
    <row r="33" spans="1:10" x14ac:dyDescent="0.25">
      <c r="A33" s="1" t="s">
        <v>104</v>
      </c>
      <c r="B33" s="1"/>
      <c r="C33" s="1"/>
      <c r="D33" s="1" t="s">
        <v>105</v>
      </c>
    </row>
    <row r="34" spans="1:10" ht="66.599999999999994" customHeight="1" x14ac:dyDescent="0.25">
      <c r="A34" s="1" t="s">
        <v>106</v>
      </c>
      <c r="B34" s="1" t="s">
        <v>17</v>
      </c>
      <c r="C34" s="1" t="s">
        <v>107</v>
      </c>
      <c r="D34" s="1" t="s">
        <v>108</v>
      </c>
      <c r="E34" s="1" t="s">
        <v>20</v>
      </c>
      <c r="F34" s="2">
        <v>24</v>
      </c>
      <c r="G34" s="3">
        <v>0</v>
      </c>
      <c r="H34" s="3"/>
      <c r="I34" s="2">
        <f>ROUND(G34*(1 + H34/100),2)</f>
        <v>0</v>
      </c>
      <c r="J34" s="2">
        <f>ROUND(F34*I34,2)</f>
        <v>0</v>
      </c>
    </row>
    <row r="35" spans="1:10" ht="24.4" customHeight="1" x14ac:dyDescent="0.25">
      <c r="A35" s="1" t="s">
        <v>109</v>
      </c>
      <c r="B35" s="1" t="s">
        <v>17</v>
      </c>
      <c r="C35" s="1" t="s">
        <v>110</v>
      </c>
      <c r="D35" s="1" t="s">
        <v>111</v>
      </c>
      <c r="E35" s="1" t="s">
        <v>112</v>
      </c>
      <c r="F35" s="2">
        <v>120</v>
      </c>
      <c r="G35" s="3">
        <v>0</v>
      </c>
      <c r="H35" s="3"/>
      <c r="I35" s="2">
        <f>ROUND(G35*(1 + H35/100),2)</f>
        <v>0</v>
      </c>
      <c r="J35" s="2">
        <f>ROUND(F35*I35,2)</f>
        <v>0</v>
      </c>
    </row>
    <row r="36" spans="1:10" ht="20.25" customHeight="1" x14ac:dyDescent="0.25">
      <c r="A36" s="1" t="s">
        <v>113</v>
      </c>
      <c r="B36" s="1"/>
      <c r="C36" s="1"/>
      <c r="D36" s="1" t="s">
        <v>114</v>
      </c>
    </row>
    <row r="37" spans="1:10" ht="207.4" customHeight="1" x14ac:dyDescent="0.25">
      <c r="A37" s="1" t="s">
        <v>115</v>
      </c>
      <c r="B37" s="1" t="s">
        <v>17</v>
      </c>
      <c r="C37" s="1" t="s">
        <v>116</v>
      </c>
      <c r="D37" s="1" t="s">
        <v>117</v>
      </c>
      <c r="E37" s="1" t="s">
        <v>20</v>
      </c>
      <c r="F37" s="2">
        <v>65</v>
      </c>
      <c r="G37" s="3">
        <v>0</v>
      </c>
      <c r="H37" s="3"/>
      <c r="I37" s="2">
        <f>ROUND(G37*(1 + H37/100),2)</f>
        <v>0</v>
      </c>
      <c r="J37" s="2">
        <f>ROUND(F37*I37,2)</f>
        <v>0</v>
      </c>
    </row>
    <row r="38" spans="1:10" ht="92.25" customHeight="1" x14ac:dyDescent="0.25">
      <c r="A38" s="1" t="s">
        <v>118</v>
      </c>
      <c r="B38" s="1" t="s">
        <v>17</v>
      </c>
      <c r="C38" s="1" t="s">
        <v>119</v>
      </c>
      <c r="D38" s="1" t="s">
        <v>120</v>
      </c>
      <c r="E38" s="1" t="s">
        <v>32</v>
      </c>
      <c r="F38" s="2">
        <v>22</v>
      </c>
      <c r="G38" s="3">
        <v>0</v>
      </c>
      <c r="H38" s="3"/>
      <c r="I38" s="2">
        <f>ROUND(G38*(1 + H38/100),2)</f>
        <v>0</v>
      </c>
      <c r="J38" s="2">
        <f>ROUND(F38*I38,2)</f>
        <v>0</v>
      </c>
    </row>
    <row r="39" spans="1:10" x14ac:dyDescent="0.25">
      <c r="A39" s="1" t="s">
        <v>121</v>
      </c>
      <c r="B39" s="1"/>
      <c r="C39" s="1"/>
      <c r="D39" s="1" t="s">
        <v>122</v>
      </c>
    </row>
    <row r="40" spans="1:10" ht="25.7" customHeight="1" x14ac:dyDescent="0.25">
      <c r="A40" s="1" t="s">
        <v>123</v>
      </c>
      <c r="B40" s="1" t="s">
        <v>17</v>
      </c>
      <c r="C40" s="1" t="s">
        <v>124</v>
      </c>
      <c r="D40" s="1" t="s">
        <v>125</v>
      </c>
      <c r="E40" s="1" t="s">
        <v>70</v>
      </c>
      <c r="F40" s="2">
        <v>8085.67</v>
      </c>
      <c r="G40" s="3">
        <v>0</v>
      </c>
      <c r="H40" s="3"/>
      <c r="I40" s="2">
        <f t="shared" ref="I40:I56" si="2">ROUND(G40*(1 + H40/100),2)</f>
        <v>0</v>
      </c>
      <c r="J40" s="2">
        <f t="shared" ref="J40:J56" si="3">ROUND(F40*I40,2)</f>
        <v>0</v>
      </c>
    </row>
    <row r="41" spans="1:10" ht="62.65" customHeight="1" x14ac:dyDescent="0.25">
      <c r="A41" s="1" t="s">
        <v>126</v>
      </c>
      <c r="B41" s="1" t="s">
        <v>17</v>
      </c>
      <c r="C41" s="1" t="s">
        <v>127</v>
      </c>
      <c r="D41" s="1" t="s">
        <v>128</v>
      </c>
      <c r="E41" s="1" t="s">
        <v>20</v>
      </c>
      <c r="F41" s="2">
        <v>147</v>
      </c>
      <c r="G41" s="3">
        <v>0</v>
      </c>
      <c r="H41" s="3"/>
      <c r="I41" s="2">
        <f t="shared" si="2"/>
        <v>0</v>
      </c>
      <c r="J41" s="2">
        <f t="shared" si="3"/>
        <v>0</v>
      </c>
    </row>
    <row r="42" spans="1:10" ht="45.4" customHeight="1" x14ac:dyDescent="0.25">
      <c r="A42" s="1" t="s">
        <v>129</v>
      </c>
      <c r="B42" s="1" t="s">
        <v>17</v>
      </c>
      <c r="C42" s="1" t="s">
        <v>130</v>
      </c>
      <c r="D42" s="1" t="s">
        <v>131</v>
      </c>
      <c r="E42" s="1" t="s">
        <v>20</v>
      </c>
      <c r="F42" s="2">
        <v>30</v>
      </c>
      <c r="G42" s="3">
        <v>0</v>
      </c>
      <c r="H42" s="3"/>
      <c r="I42" s="2">
        <f t="shared" si="2"/>
        <v>0</v>
      </c>
      <c r="J42" s="2">
        <f t="shared" si="3"/>
        <v>0</v>
      </c>
    </row>
    <row r="43" spans="1:10" ht="77.849999999999994" customHeight="1" x14ac:dyDescent="0.25">
      <c r="A43" s="1" t="s">
        <v>132</v>
      </c>
      <c r="B43" s="1" t="s">
        <v>36</v>
      </c>
      <c r="C43" s="1" t="s">
        <v>133</v>
      </c>
      <c r="D43" s="1" t="s">
        <v>134</v>
      </c>
      <c r="E43" s="1" t="s">
        <v>112</v>
      </c>
      <c r="F43" s="2">
        <v>334.12</v>
      </c>
      <c r="G43" s="3">
        <v>0</v>
      </c>
      <c r="H43" s="3"/>
      <c r="I43" s="2">
        <f t="shared" si="2"/>
        <v>0</v>
      </c>
      <c r="J43" s="2">
        <f t="shared" si="3"/>
        <v>0</v>
      </c>
    </row>
    <row r="44" spans="1:10" ht="51.4" customHeight="1" x14ac:dyDescent="0.25">
      <c r="A44" s="1" t="s">
        <v>135</v>
      </c>
      <c r="B44" s="1" t="s">
        <v>36</v>
      </c>
      <c r="C44" s="1" t="s">
        <v>136</v>
      </c>
      <c r="D44" s="1" t="s">
        <v>137</v>
      </c>
      <c r="E44" s="1" t="s">
        <v>138</v>
      </c>
      <c r="F44" s="2">
        <v>6682.4</v>
      </c>
      <c r="G44" s="3">
        <v>0</v>
      </c>
      <c r="H44" s="3"/>
      <c r="I44" s="2">
        <f t="shared" si="2"/>
        <v>0</v>
      </c>
      <c r="J44" s="2">
        <f t="shared" si="3"/>
        <v>0</v>
      </c>
    </row>
    <row r="45" spans="1:10" ht="90.4" customHeight="1" x14ac:dyDescent="0.25">
      <c r="A45" s="1" t="s">
        <v>139</v>
      </c>
      <c r="B45" s="1" t="s">
        <v>17</v>
      </c>
      <c r="C45" s="1" t="s">
        <v>140</v>
      </c>
      <c r="D45" s="1" t="s">
        <v>141</v>
      </c>
      <c r="E45" s="1" t="s">
        <v>20</v>
      </c>
      <c r="F45" s="2">
        <v>28</v>
      </c>
      <c r="G45" s="3">
        <v>0</v>
      </c>
      <c r="H45" s="3"/>
      <c r="I45" s="2">
        <f t="shared" si="2"/>
        <v>0</v>
      </c>
      <c r="J45" s="2">
        <f t="shared" si="3"/>
        <v>0</v>
      </c>
    </row>
    <row r="46" spans="1:10" ht="70.7" customHeight="1" x14ac:dyDescent="0.25">
      <c r="A46" s="1" t="s">
        <v>142</v>
      </c>
      <c r="B46" s="1" t="s">
        <v>17</v>
      </c>
      <c r="C46" s="1" t="s">
        <v>143</v>
      </c>
      <c r="D46" s="1" t="s">
        <v>144</v>
      </c>
      <c r="E46" s="1" t="s">
        <v>20</v>
      </c>
      <c r="F46" s="2">
        <v>4</v>
      </c>
      <c r="G46" s="3">
        <v>0</v>
      </c>
      <c r="H46" s="3"/>
      <c r="I46" s="2">
        <f t="shared" si="2"/>
        <v>0</v>
      </c>
      <c r="J46" s="2">
        <f t="shared" si="3"/>
        <v>0</v>
      </c>
    </row>
    <row r="47" spans="1:10" ht="42.4" customHeight="1" x14ac:dyDescent="0.25">
      <c r="A47" s="1" t="s">
        <v>145</v>
      </c>
      <c r="B47" s="1" t="s">
        <v>17</v>
      </c>
      <c r="C47" s="1" t="s">
        <v>146</v>
      </c>
      <c r="D47" s="1" t="s">
        <v>147</v>
      </c>
      <c r="E47" s="1" t="s">
        <v>148</v>
      </c>
      <c r="F47" s="2">
        <v>1390.92</v>
      </c>
      <c r="G47" s="3">
        <v>0</v>
      </c>
      <c r="H47" s="3"/>
      <c r="I47" s="2">
        <f t="shared" si="2"/>
        <v>0</v>
      </c>
      <c r="J47" s="2">
        <f t="shared" si="3"/>
        <v>0</v>
      </c>
    </row>
    <row r="48" spans="1:10" x14ac:dyDescent="0.25">
      <c r="A48" s="1" t="s">
        <v>149</v>
      </c>
      <c r="B48" s="1" t="s">
        <v>17</v>
      </c>
      <c r="C48" s="1" t="s">
        <v>150</v>
      </c>
      <c r="D48" s="1" t="s">
        <v>151</v>
      </c>
      <c r="E48" s="1" t="s">
        <v>43</v>
      </c>
      <c r="F48" s="2">
        <v>5266.97</v>
      </c>
      <c r="G48" s="3">
        <v>0</v>
      </c>
      <c r="H48" s="3"/>
      <c r="I48" s="2">
        <f t="shared" si="2"/>
        <v>0</v>
      </c>
      <c r="J48" s="2">
        <f t="shared" si="3"/>
        <v>0</v>
      </c>
    </row>
    <row r="49" spans="1:10" ht="27.4" customHeight="1" x14ac:dyDescent="0.25">
      <c r="A49" s="1" t="s">
        <v>152</v>
      </c>
      <c r="B49" s="1" t="s">
        <v>17</v>
      </c>
      <c r="C49" s="1" t="s">
        <v>153</v>
      </c>
      <c r="D49" s="1" t="s">
        <v>154</v>
      </c>
      <c r="E49" s="1" t="s">
        <v>39</v>
      </c>
      <c r="F49" s="2">
        <v>1482.15</v>
      </c>
      <c r="G49" s="3">
        <v>0</v>
      </c>
      <c r="H49" s="3"/>
      <c r="I49" s="2">
        <f t="shared" si="2"/>
        <v>0</v>
      </c>
      <c r="J49" s="2">
        <f t="shared" si="3"/>
        <v>0</v>
      </c>
    </row>
    <row r="50" spans="1:10" x14ac:dyDescent="0.25">
      <c r="A50" s="1" t="s">
        <v>155</v>
      </c>
      <c r="B50" s="1" t="s">
        <v>17</v>
      </c>
      <c r="C50" s="1" t="s">
        <v>156</v>
      </c>
      <c r="D50" s="1" t="s">
        <v>157</v>
      </c>
      <c r="E50" s="1" t="s">
        <v>39</v>
      </c>
      <c r="F50" s="2">
        <v>4326.72</v>
      </c>
      <c r="G50" s="3">
        <v>0</v>
      </c>
      <c r="H50" s="3"/>
      <c r="I50" s="2">
        <f t="shared" si="2"/>
        <v>0</v>
      </c>
      <c r="J50" s="2">
        <f t="shared" si="3"/>
        <v>0</v>
      </c>
    </row>
    <row r="51" spans="1:10" x14ac:dyDescent="0.25">
      <c r="A51" s="1" t="s">
        <v>158</v>
      </c>
      <c r="B51" s="1" t="s">
        <v>17</v>
      </c>
      <c r="C51" s="1" t="s">
        <v>159</v>
      </c>
      <c r="D51" s="1" t="s">
        <v>160</v>
      </c>
      <c r="E51" s="1" t="s">
        <v>32</v>
      </c>
      <c r="F51" s="2">
        <v>380</v>
      </c>
      <c r="G51" s="3">
        <v>0</v>
      </c>
      <c r="H51" s="3"/>
      <c r="I51" s="2">
        <f t="shared" si="2"/>
        <v>0</v>
      </c>
      <c r="J51" s="2">
        <f t="shared" si="3"/>
        <v>0</v>
      </c>
    </row>
    <row r="52" spans="1:10" ht="18.95" customHeight="1" x14ac:dyDescent="0.25">
      <c r="A52" s="1" t="s">
        <v>161</v>
      </c>
      <c r="B52" s="1" t="s">
        <v>17</v>
      </c>
      <c r="C52" s="1" t="s">
        <v>162</v>
      </c>
      <c r="D52" s="1" t="s">
        <v>163</v>
      </c>
      <c r="E52" s="1" t="s">
        <v>81</v>
      </c>
      <c r="F52" s="2">
        <v>2</v>
      </c>
      <c r="G52" s="3">
        <v>0</v>
      </c>
      <c r="H52" s="3"/>
      <c r="I52" s="2">
        <f t="shared" si="2"/>
        <v>0</v>
      </c>
      <c r="J52" s="2">
        <f t="shared" si="3"/>
        <v>0</v>
      </c>
    </row>
    <row r="53" spans="1:10" ht="34.15" customHeight="1" x14ac:dyDescent="0.25">
      <c r="A53" s="1" t="s">
        <v>164</v>
      </c>
      <c r="B53" s="1" t="s">
        <v>17</v>
      </c>
      <c r="C53" s="1" t="s">
        <v>165</v>
      </c>
      <c r="D53" s="1" t="s">
        <v>166</v>
      </c>
      <c r="E53" s="1" t="s">
        <v>112</v>
      </c>
      <c r="F53" s="2">
        <v>12.24</v>
      </c>
      <c r="G53" s="3">
        <v>0</v>
      </c>
      <c r="H53" s="3"/>
      <c r="I53" s="2">
        <f t="shared" si="2"/>
        <v>0</v>
      </c>
      <c r="J53" s="2">
        <f t="shared" si="3"/>
        <v>0</v>
      </c>
    </row>
    <row r="54" spans="1:10" ht="36" customHeight="1" x14ac:dyDescent="0.25">
      <c r="A54" s="1" t="s">
        <v>167</v>
      </c>
      <c r="B54" s="1" t="s">
        <v>17</v>
      </c>
      <c r="C54" s="1" t="s">
        <v>168</v>
      </c>
      <c r="D54" s="1" t="s">
        <v>169</v>
      </c>
      <c r="E54" s="1" t="s">
        <v>39</v>
      </c>
      <c r="F54" s="2">
        <v>94.5</v>
      </c>
      <c r="G54" s="3">
        <v>0</v>
      </c>
      <c r="H54" s="3"/>
      <c r="I54" s="2">
        <f t="shared" si="2"/>
        <v>0</v>
      </c>
      <c r="J54" s="2">
        <f t="shared" si="3"/>
        <v>0</v>
      </c>
    </row>
    <row r="55" spans="1:10" ht="49.15" customHeight="1" x14ac:dyDescent="0.25">
      <c r="A55" s="1" t="s">
        <v>170</v>
      </c>
      <c r="B55" s="1" t="s">
        <v>17</v>
      </c>
      <c r="C55" s="1" t="s">
        <v>171</v>
      </c>
      <c r="D55" s="1" t="s">
        <v>172</v>
      </c>
      <c r="E55" s="1" t="s">
        <v>20</v>
      </c>
      <c r="F55" s="2">
        <v>6</v>
      </c>
      <c r="G55" s="3">
        <v>0</v>
      </c>
      <c r="H55" s="3"/>
      <c r="I55" s="2">
        <f t="shared" si="2"/>
        <v>0</v>
      </c>
      <c r="J55" s="2">
        <f t="shared" si="3"/>
        <v>0</v>
      </c>
    </row>
    <row r="56" spans="1:10" ht="28.9" customHeight="1" x14ac:dyDescent="0.25">
      <c r="A56" s="1" t="s">
        <v>173</v>
      </c>
      <c r="B56" s="1" t="s">
        <v>17</v>
      </c>
      <c r="C56" s="1" t="s">
        <v>174</v>
      </c>
      <c r="D56" s="1" t="s">
        <v>175</v>
      </c>
      <c r="E56" s="1" t="s">
        <v>112</v>
      </c>
      <c r="F56" s="2">
        <v>1.89</v>
      </c>
      <c r="G56" s="3">
        <v>0</v>
      </c>
      <c r="H56" s="3"/>
      <c r="I56" s="2">
        <f t="shared" si="2"/>
        <v>0</v>
      </c>
      <c r="J56" s="2">
        <f t="shared" si="3"/>
        <v>0</v>
      </c>
    </row>
    <row r="57" spans="1:10" x14ac:dyDescent="0.25">
      <c r="A57" s="1" t="s">
        <v>176</v>
      </c>
      <c r="B57" s="1"/>
      <c r="C57" s="1"/>
      <c r="D57" s="1" t="s">
        <v>177</v>
      </c>
    </row>
    <row r="58" spans="1:10" ht="49.5" customHeight="1" x14ac:dyDescent="0.25">
      <c r="A58" s="1" t="s">
        <v>178</v>
      </c>
      <c r="B58" s="1" t="s">
        <v>17</v>
      </c>
      <c r="C58" s="1" t="s">
        <v>179</v>
      </c>
      <c r="D58" s="1" t="s">
        <v>180</v>
      </c>
      <c r="E58" s="1" t="s">
        <v>50</v>
      </c>
      <c r="F58" s="2">
        <v>13246.09</v>
      </c>
      <c r="G58" s="3">
        <v>0</v>
      </c>
      <c r="H58" s="3"/>
      <c r="I58" s="2">
        <f>ROUND(G58*(1 + H58/100),2)</f>
        <v>0</v>
      </c>
      <c r="J58" s="2">
        <f>ROUND(F58*I58,2)</f>
        <v>0</v>
      </c>
    </row>
    <row r="59" spans="1:10" ht="39.200000000000003" customHeight="1" x14ac:dyDescent="0.25">
      <c r="A59" s="1" t="s">
        <v>181</v>
      </c>
      <c r="B59" s="1" t="s">
        <v>17</v>
      </c>
      <c r="C59" s="1" t="s">
        <v>182</v>
      </c>
      <c r="D59" s="1" t="s">
        <v>183</v>
      </c>
      <c r="E59" s="1" t="s">
        <v>112</v>
      </c>
      <c r="F59" s="2">
        <v>59.84</v>
      </c>
      <c r="G59" s="3">
        <v>0</v>
      </c>
      <c r="H59" s="3"/>
      <c r="I59" s="2">
        <f>ROUND(G59*(1 + H59/100),2)</f>
        <v>0</v>
      </c>
      <c r="J59" s="2">
        <f>ROUND(F59*I59,2)</f>
        <v>0</v>
      </c>
    </row>
    <row r="60" spans="1:10" x14ac:dyDescent="0.25">
      <c r="A60" s="1" t="s">
        <v>184</v>
      </c>
      <c r="B60" s="1"/>
      <c r="C60" s="1"/>
      <c r="D60" s="1" t="s">
        <v>185</v>
      </c>
    </row>
    <row r="61" spans="1:10" ht="23.85" customHeight="1" x14ac:dyDescent="0.25">
      <c r="A61" s="1" t="s">
        <v>186</v>
      </c>
      <c r="B61" s="1" t="s">
        <v>36</v>
      </c>
      <c r="C61" s="1" t="s">
        <v>187</v>
      </c>
      <c r="D61" s="1" t="s">
        <v>188</v>
      </c>
      <c r="E61" s="1" t="s">
        <v>189</v>
      </c>
      <c r="F61" s="2">
        <v>240</v>
      </c>
      <c r="G61" s="3">
        <v>0</v>
      </c>
      <c r="H61" s="3"/>
      <c r="I61" s="2">
        <f t="shared" ref="I61:I75" si="4">ROUND(G61*(1 + H61/100),2)</f>
        <v>0</v>
      </c>
      <c r="J61" s="2">
        <f t="shared" ref="J61:J75" si="5">ROUND(F61*I61,2)</f>
        <v>0</v>
      </c>
    </row>
    <row r="62" spans="1:10" ht="50.45" customHeight="1" x14ac:dyDescent="0.25">
      <c r="A62" s="1" t="s">
        <v>190</v>
      </c>
      <c r="B62" s="1" t="s">
        <v>17</v>
      </c>
      <c r="C62" s="1" t="s">
        <v>191</v>
      </c>
      <c r="D62" s="1" t="s">
        <v>192</v>
      </c>
      <c r="E62" s="1" t="s">
        <v>70</v>
      </c>
      <c r="F62" s="2">
        <v>1712</v>
      </c>
      <c r="G62" s="3">
        <v>0</v>
      </c>
      <c r="H62" s="3"/>
      <c r="I62" s="2">
        <f t="shared" si="4"/>
        <v>0</v>
      </c>
      <c r="J62" s="2">
        <f t="shared" si="5"/>
        <v>0</v>
      </c>
    </row>
    <row r="63" spans="1:10" ht="62.65" customHeight="1" x14ac:dyDescent="0.25">
      <c r="A63" s="1" t="s">
        <v>193</v>
      </c>
      <c r="B63" s="1" t="s">
        <v>17</v>
      </c>
      <c r="C63" s="1" t="s">
        <v>194</v>
      </c>
      <c r="D63" s="1" t="s">
        <v>195</v>
      </c>
      <c r="E63" s="1" t="s">
        <v>70</v>
      </c>
      <c r="F63" s="2">
        <v>69</v>
      </c>
      <c r="G63" s="3">
        <v>0</v>
      </c>
      <c r="H63" s="3"/>
      <c r="I63" s="2">
        <f t="shared" si="4"/>
        <v>0</v>
      </c>
      <c r="J63" s="2">
        <f t="shared" si="5"/>
        <v>0</v>
      </c>
    </row>
    <row r="64" spans="1:10" ht="64.349999999999994" customHeight="1" x14ac:dyDescent="0.25">
      <c r="A64" s="1" t="s">
        <v>196</v>
      </c>
      <c r="B64" s="1" t="s">
        <v>17</v>
      </c>
      <c r="C64" s="1" t="s">
        <v>197</v>
      </c>
      <c r="D64" s="1" t="s">
        <v>198</v>
      </c>
      <c r="E64" s="1" t="s">
        <v>70</v>
      </c>
      <c r="F64" s="2">
        <v>242</v>
      </c>
      <c r="G64" s="3">
        <v>0</v>
      </c>
      <c r="H64" s="3"/>
      <c r="I64" s="2">
        <f t="shared" si="4"/>
        <v>0</v>
      </c>
      <c r="J64" s="2">
        <f t="shared" si="5"/>
        <v>0</v>
      </c>
    </row>
    <row r="65" spans="1:10" ht="69.400000000000006" customHeight="1" x14ac:dyDescent="0.25">
      <c r="A65" s="1" t="s">
        <v>199</v>
      </c>
      <c r="B65" s="1" t="s">
        <v>17</v>
      </c>
      <c r="C65" s="1" t="s">
        <v>200</v>
      </c>
      <c r="D65" s="1" t="s">
        <v>201</v>
      </c>
      <c r="E65" s="1" t="s">
        <v>70</v>
      </c>
      <c r="F65" s="2">
        <v>189</v>
      </c>
      <c r="G65" s="3">
        <v>0</v>
      </c>
      <c r="H65" s="3"/>
      <c r="I65" s="2">
        <f t="shared" si="4"/>
        <v>0</v>
      </c>
      <c r="J65" s="2">
        <f t="shared" si="5"/>
        <v>0</v>
      </c>
    </row>
    <row r="66" spans="1:10" ht="69.75" customHeight="1" x14ac:dyDescent="0.25">
      <c r="A66" s="1" t="s">
        <v>202</v>
      </c>
      <c r="B66" s="1" t="s">
        <v>17</v>
      </c>
      <c r="C66" s="1" t="s">
        <v>203</v>
      </c>
      <c r="D66" s="1" t="s">
        <v>204</v>
      </c>
      <c r="E66" s="1" t="s">
        <v>70</v>
      </c>
      <c r="F66" s="2">
        <v>17</v>
      </c>
      <c r="G66" s="3">
        <v>0</v>
      </c>
      <c r="H66" s="3"/>
      <c r="I66" s="2">
        <f t="shared" si="4"/>
        <v>0</v>
      </c>
      <c r="J66" s="2">
        <f t="shared" si="5"/>
        <v>0</v>
      </c>
    </row>
    <row r="67" spans="1:10" ht="89.65" customHeight="1" x14ac:dyDescent="0.25">
      <c r="A67" s="1" t="s">
        <v>205</v>
      </c>
      <c r="B67" s="1" t="s">
        <v>17</v>
      </c>
      <c r="C67" s="1" t="s">
        <v>206</v>
      </c>
      <c r="D67" s="1" t="s">
        <v>207</v>
      </c>
      <c r="E67" s="1" t="s">
        <v>39</v>
      </c>
      <c r="F67" s="2">
        <v>2442</v>
      </c>
      <c r="G67" s="3">
        <v>0</v>
      </c>
      <c r="H67" s="3"/>
      <c r="I67" s="2">
        <f t="shared" si="4"/>
        <v>0</v>
      </c>
      <c r="J67" s="2">
        <f t="shared" si="5"/>
        <v>0</v>
      </c>
    </row>
    <row r="68" spans="1:10" ht="38.25" customHeight="1" x14ac:dyDescent="0.25">
      <c r="A68" s="1" t="s">
        <v>208</v>
      </c>
      <c r="B68" s="1" t="s">
        <v>17</v>
      </c>
      <c r="C68" s="1" t="s">
        <v>209</v>
      </c>
      <c r="D68" s="1" t="s">
        <v>210</v>
      </c>
      <c r="E68" s="1" t="s">
        <v>32</v>
      </c>
      <c r="F68" s="2">
        <v>27</v>
      </c>
      <c r="G68" s="3">
        <v>0</v>
      </c>
      <c r="H68" s="3"/>
      <c r="I68" s="2">
        <f t="shared" si="4"/>
        <v>0</v>
      </c>
      <c r="J68" s="2">
        <f t="shared" si="5"/>
        <v>0</v>
      </c>
    </row>
    <row r="69" spans="1:10" ht="38.25" customHeight="1" x14ac:dyDescent="0.25">
      <c r="A69" s="1" t="s">
        <v>211</v>
      </c>
      <c r="B69" s="1" t="s">
        <v>17</v>
      </c>
      <c r="C69" s="1" t="s">
        <v>212</v>
      </c>
      <c r="D69" s="1" t="s">
        <v>213</v>
      </c>
      <c r="E69" s="1" t="s">
        <v>32</v>
      </c>
      <c r="F69" s="2">
        <v>15</v>
      </c>
      <c r="G69" s="3">
        <v>0</v>
      </c>
      <c r="H69" s="3"/>
      <c r="I69" s="2">
        <f t="shared" si="4"/>
        <v>0</v>
      </c>
      <c r="J69" s="2">
        <f t="shared" si="5"/>
        <v>0</v>
      </c>
    </row>
    <row r="70" spans="1:10" ht="31.5" customHeight="1" x14ac:dyDescent="0.25">
      <c r="A70" s="1" t="s">
        <v>214</v>
      </c>
      <c r="B70" s="1" t="s">
        <v>17</v>
      </c>
      <c r="C70" s="1" t="s">
        <v>215</v>
      </c>
      <c r="D70" s="1" t="s">
        <v>216</v>
      </c>
      <c r="E70" s="1" t="s">
        <v>32</v>
      </c>
      <c r="F70" s="2">
        <v>30</v>
      </c>
      <c r="G70" s="3">
        <v>0</v>
      </c>
      <c r="H70" s="3"/>
      <c r="I70" s="2">
        <f t="shared" si="4"/>
        <v>0</v>
      </c>
      <c r="J70" s="2">
        <f t="shared" si="5"/>
        <v>0</v>
      </c>
    </row>
    <row r="71" spans="1:10" ht="31.5" customHeight="1" x14ac:dyDescent="0.25">
      <c r="A71" s="1" t="s">
        <v>217</v>
      </c>
      <c r="B71" s="1" t="s">
        <v>17</v>
      </c>
      <c r="C71" s="1" t="s">
        <v>218</v>
      </c>
      <c r="D71" s="1" t="s">
        <v>219</v>
      </c>
      <c r="E71" s="1" t="s">
        <v>32</v>
      </c>
      <c r="F71" s="2">
        <v>11</v>
      </c>
      <c r="G71" s="3">
        <v>0</v>
      </c>
      <c r="H71" s="3"/>
      <c r="I71" s="2">
        <f t="shared" si="4"/>
        <v>0</v>
      </c>
      <c r="J71" s="2">
        <f t="shared" si="5"/>
        <v>0</v>
      </c>
    </row>
    <row r="72" spans="1:10" ht="27.4" customHeight="1" x14ac:dyDescent="0.25">
      <c r="A72" s="1" t="s">
        <v>220</v>
      </c>
      <c r="B72" s="1" t="s">
        <v>17</v>
      </c>
      <c r="C72" s="1" t="s">
        <v>221</v>
      </c>
      <c r="D72" s="1" t="s">
        <v>222</v>
      </c>
      <c r="E72" s="1" t="s">
        <v>20</v>
      </c>
      <c r="F72" s="2">
        <v>53</v>
      </c>
      <c r="G72" s="3">
        <v>0</v>
      </c>
      <c r="H72" s="3"/>
      <c r="I72" s="2">
        <f t="shared" si="4"/>
        <v>0</v>
      </c>
      <c r="J72" s="2">
        <f t="shared" si="5"/>
        <v>0</v>
      </c>
    </row>
    <row r="73" spans="1:10" ht="28.9" customHeight="1" x14ac:dyDescent="0.25">
      <c r="A73" s="1" t="s">
        <v>223</v>
      </c>
      <c r="B73" s="1" t="s">
        <v>17</v>
      </c>
      <c r="C73" s="1" t="s">
        <v>224</v>
      </c>
      <c r="D73" s="1" t="s">
        <v>225</v>
      </c>
      <c r="E73" s="1" t="s">
        <v>32</v>
      </c>
      <c r="F73" s="2">
        <v>34</v>
      </c>
      <c r="G73" s="3">
        <v>0</v>
      </c>
      <c r="H73" s="3"/>
      <c r="I73" s="2">
        <f t="shared" si="4"/>
        <v>0</v>
      </c>
      <c r="J73" s="2">
        <f t="shared" si="5"/>
        <v>0</v>
      </c>
    </row>
    <row r="74" spans="1:10" x14ac:dyDescent="0.25">
      <c r="A74" s="1" t="s">
        <v>226</v>
      </c>
      <c r="B74" s="1" t="s">
        <v>17</v>
      </c>
      <c r="C74" s="1" t="s">
        <v>227</v>
      </c>
      <c r="D74" s="1" t="s">
        <v>228</v>
      </c>
      <c r="E74" s="1" t="s">
        <v>32</v>
      </c>
      <c r="F74" s="2">
        <v>9</v>
      </c>
      <c r="G74" s="3">
        <v>0</v>
      </c>
      <c r="H74" s="3"/>
      <c r="I74" s="2">
        <f t="shared" si="4"/>
        <v>0</v>
      </c>
      <c r="J74" s="2">
        <f t="shared" si="5"/>
        <v>0</v>
      </c>
    </row>
    <row r="75" spans="1:10" ht="51.4" customHeight="1" x14ac:dyDescent="0.25">
      <c r="A75" s="1" t="s">
        <v>229</v>
      </c>
      <c r="B75" s="1" t="s">
        <v>36</v>
      </c>
      <c r="C75" s="1" t="s">
        <v>230</v>
      </c>
      <c r="D75" s="1" t="s">
        <v>231</v>
      </c>
      <c r="E75" s="1" t="s">
        <v>32</v>
      </c>
      <c r="F75" s="2">
        <v>84</v>
      </c>
      <c r="G75" s="3">
        <v>0</v>
      </c>
      <c r="H75" s="3"/>
      <c r="I75" s="2">
        <f t="shared" si="4"/>
        <v>0</v>
      </c>
      <c r="J75" s="2">
        <f t="shared" si="5"/>
        <v>0</v>
      </c>
    </row>
    <row r="76" spans="1:10" ht="18.95" customHeight="1" x14ac:dyDescent="0.25">
      <c r="A76" s="1" t="s">
        <v>232</v>
      </c>
      <c r="B76" s="1"/>
      <c r="C76" s="1"/>
      <c r="D76" s="1" t="s">
        <v>233</v>
      </c>
    </row>
    <row r="77" spans="1:10" x14ac:dyDescent="0.25">
      <c r="A77" s="1" t="s">
        <v>234</v>
      </c>
      <c r="B77" s="1"/>
      <c r="C77" s="1"/>
      <c r="D77" s="1" t="s">
        <v>235</v>
      </c>
    </row>
    <row r="78" spans="1:10" ht="67.900000000000006" customHeight="1" x14ac:dyDescent="0.25">
      <c r="A78" s="1" t="s">
        <v>236</v>
      </c>
      <c r="B78" s="1" t="s">
        <v>36</v>
      </c>
      <c r="C78" s="1" t="s">
        <v>237</v>
      </c>
      <c r="D78" s="1" t="s">
        <v>238</v>
      </c>
      <c r="E78" s="1" t="s">
        <v>70</v>
      </c>
      <c r="F78" s="2">
        <v>897.88</v>
      </c>
      <c r="G78" s="3">
        <v>0</v>
      </c>
      <c r="H78" s="3"/>
      <c r="I78" s="2">
        <f>ROUND(G78*(1 + H78/100),2)</f>
        <v>0</v>
      </c>
      <c r="J78" s="2">
        <f>ROUND(F78*I78,2)</f>
        <v>0</v>
      </c>
    </row>
    <row r="79" spans="1:10" ht="65.650000000000006" customHeight="1" x14ac:dyDescent="0.25">
      <c r="A79" s="1" t="s">
        <v>239</v>
      </c>
      <c r="B79" s="1" t="s">
        <v>17</v>
      </c>
      <c r="C79" s="1" t="s">
        <v>240</v>
      </c>
      <c r="D79" s="1" t="s">
        <v>241</v>
      </c>
      <c r="E79" s="1" t="s">
        <v>32</v>
      </c>
      <c r="F79" s="2">
        <v>22</v>
      </c>
      <c r="G79" s="3">
        <v>0</v>
      </c>
      <c r="H79" s="3"/>
      <c r="I79" s="2">
        <f>ROUND(G79*(1 + H79/100),2)</f>
        <v>0</v>
      </c>
      <c r="J79" s="2">
        <f>ROUND(F79*I79,2)</f>
        <v>0</v>
      </c>
    </row>
    <row r="80" spans="1:10" ht="47.65" customHeight="1" x14ac:dyDescent="0.25">
      <c r="A80" s="1" t="s">
        <v>242</v>
      </c>
      <c r="B80" s="1" t="s">
        <v>17</v>
      </c>
      <c r="C80" s="1" t="s">
        <v>243</v>
      </c>
      <c r="D80" s="1" t="s">
        <v>244</v>
      </c>
      <c r="E80" s="1" t="s">
        <v>32</v>
      </c>
      <c r="F80" s="2">
        <v>20</v>
      </c>
      <c r="G80" s="3">
        <v>0</v>
      </c>
      <c r="H80" s="3"/>
      <c r="I80" s="2">
        <f>ROUND(G80*(1 + H80/100),2)</f>
        <v>0</v>
      </c>
      <c r="J80" s="2">
        <f>ROUND(F80*I80,2)</f>
        <v>0</v>
      </c>
    </row>
    <row r="81" spans="1:10" ht="56.25" customHeight="1" x14ac:dyDescent="0.25">
      <c r="A81" s="1" t="s">
        <v>245</v>
      </c>
      <c r="B81" s="1" t="s">
        <v>17</v>
      </c>
      <c r="C81" s="1" t="s">
        <v>246</v>
      </c>
      <c r="D81" s="1" t="s">
        <v>247</v>
      </c>
      <c r="E81" s="1" t="s">
        <v>32</v>
      </c>
      <c r="F81" s="2">
        <v>12</v>
      </c>
      <c r="G81" s="3">
        <v>0</v>
      </c>
      <c r="H81" s="3"/>
      <c r="I81" s="2">
        <f>ROUND(G81*(1 + H81/100),2)</f>
        <v>0</v>
      </c>
      <c r="J81" s="2">
        <f>ROUND(F81*I81,2)</f>
        <v>0</v>
      </c>
    </row>
    <row r="82" spans="1:10" x14ac:dyDescent="0.25">
      <c r="A82" s="1" t="s">
        <v>248</v>
      </c>
      <c r="B82" s="1"/>
      <c r="C82" s="1"/>
      <c r="D82" s="1" t="s">
        <v>249</v>
      </c>
    </row>
    <row r="83" spans="1:10" ht="91.35" customHeight="1" x14ac:dyDescent="0.25">
      <c r="A83" s="1" t="s">
        <v>250</v>
      </c>
      <c r="B83" s="1" t="s">
        <v>17</v>
      </c>
      <c r="C83" s="1" t="s">
        <v>251</v>
      </c>
      <c r="D83" s="1" t="s">
        <v>252</v>
      </c>
      <c r="E83" s="1" t="s">
        <v>32</v>
      </c>
      <c r="F83" s="2">
        <v>12</v>
      </c>
      <c r="G83" s="3">
        <v>0</v>
      </c>
      <c r="H83" s="3"/>
      <c r="I83" s="2">
        <f>ROUND(G83*(1 + H83/100),2)</f>
        <v>0</v>
      </c>
      <c r="J83" s="2">
        <f>ROUND(F83*I83,2)</f>
        <v>0</v>
      </c>
    </row>
    <row r="84" spans="1:10" ht="100.35" customHeight="1" x14ac:dyDescent="0.25">
      <c r="A84" s="1" t="s">
        <v>253</v>
      </c>
      <c r="B84" s="1" t="s">
        <v>17</v>
      </c>
      <c r="C84" s="1" t="s">
        <v>254</v>
      </c>
      <c r="D84" s="1" t="s">
        <v>255</v>
      </c>
      <c r="E84" s="1" t="s">
        <v>32</v>
      </c>
      <c r="F84" s="2">
        <v>1</v>
      </c>
      <c r="G84" s="3">
        <v>0</v>
      </c>
      <c r="H84" s="3"/>
      <c r="I84" s="2">
        <f>ROUND(G84*(1 + H84/100),2)</f>
        <v>0</v>
      </c>
      <c r="J84" s="2">
        <f>ROUND(F84*I84,2)</f>
        <v>0</v>
      </c>
    </row>
    <row r="85" spans="1:10" x14ac:dyDescent="0.25">
      <c r="A85" s="1" t="s">
        <v>256</v>
      </c>
      <c r="B85" s="1"/>
      <c r="C85" s="1"/>
      <c r="D85" s="1" t="s">
        <v>257</v>
      </c>
    </row>
    <row r="86" spans="1:10" ht="56.25" customHeight="1" x14ac:dyDescent="0.25">
      <c r="A86" s="1" t="s">
        <v>258</v>
      </c>
      <c r="B86" s="1" t="s">
        <v>17</v>
      </c>
      <c r="C86" s="1" t="s">
        <v>246</v>
      </c>
      <c r="D86" s="1" t="s">
        <v>247</v>
      </c>
      <c r="E86" s="1" t="s">
        <v>32</v>
      </c>
      <c r="F86" s="2">
        <v>12</v>
      </c>
      <c r="G86" s="3">
        <v>0</v>
      </c>
      <c r="H86" s="3"/>
      <c r="I86" s="2">
        <f>ROUND(G86*(1 + H86/100),2)</f>
        <v>0</v>
      </c>
      <c r="J86" s="2">
        <f>ROUND(F86*I86,2)</f>
        <v>0</v>
      </c>
    </row>
    <row r="87" spans="1:10" ht="33.4" customHeight="1" x14ac:dyDescent="0.25">
      <c r="A87" s="1" t="s">
        <v>259</v>
      </c>
      <c r="B87" s="1" t="s">
        <v>36</v>
      </c>
      <c r="C87" s="1" t="s">
        <v>260</v>
      </c>
      <c r="D87" s="1" t="s">
        <v>261</v>
      </c>
      <c r="E87" s="1" t="s">
        <v>32</v>
      </c>
      <c r="F87" s="2">
        <v>12</v>
      </c>
      <c r="G87" s="3">
        <v>0</v>
      </c>
      <c r="H87" s="3"/>
      <c r="I87" s="2">
        <f>ROUND(G87*(1 + H87/100),2)</f>
        <v>0</v>
      </c>
      <c r="J87" s="2">
        <f>ROUND(F87*I87,2)</f>
        <v>0</v>
      </c>
    </row>
    <row r="88" spans="1:10" ht="74.650000000000006" customHeight="1" x14ac:dyDescent="0.25">
      <c r="A88" s="1" t="s">
        <v>262</v>
      </c>
      <c r="B88" s="1" t="s">
        <v>17</v>
      </c>
      <c r="C88" s="1" t="s">
        <v>263</v>
      </c>
      <c r="D88" s="1" t="s">
        <v>264</v>
      </c>
      <c r="E88" s="1" t="s">
        <v>32</v>
      </c>
      <c r="F88" s="2">
        <v>12</v>
      </c>
      <c r="G88" s="3">
        <v>0</v>
      </c>
      <c r="H88" s="3"/>
      <c r="I88" s="2">
        <f>ROUND(G88*(1 + H88/100),2)</f>
        <v>0</v>
      </c>
      <c r="J88" s="2">
        <f>ROUND(F88*I88,2)</f>
        <v>0</v>
      </c>
    </row>
    <row r="89" spans="1:10" x14ac:dyDescent="0.25">
      <c r="A89" s="1" t="s">
        <v>265</v>
      </c>
      <c r="B89" s="1"/>
      <c r="C89" s="1"/>
      <c r="D89" s="1" t="s">
        <v>266</v>
      </c>
    </row>
    <row r="90" spans="1:10" ht="115.7" customHeight="1" x14ac:dyDescent="0.25">
      <c r="A90" s="1" t="s">
        <v>267</v>
      </c>
      <c r="B90" s="1" t="s">
        <v>17</v>
      </c>
      <c r="C90" s="1" t="s">
        <v>268</v>
      </c>
      <c r="D90" s="1" t="s">
        <v>269</v>
      </c>
      <c r="E90" s="1" t="s">
        <v>32</v>
      </c>
      <c r="F90" s="2">
        <v>5</v>
      </c>
      <c r="G90" s="3">
        <v>0</v>
      </c>
      <c r="H90" s="3"/>
      <c r="I90" s="2">
        <f>ROUND(G90*(1 + H90/100),2)</f>
        <v>0</v>
      </c>
      <c r="J90" s="2">
        <f>ROUND(F90*I90,2)</f>
        <v>0</v>
      </c>
    </row>
    <row r="91" spans="1:10" x14ac:dyDescent="0.25">
      <c r="A91" s="1" t="s">
        <v>270</v>
      </c>
      <c r="B91" s="1"/>
      <c r="C91" s="1"/>
      <c r="D91" s="1" t="s">
        <v>271</v>
      </c>
    </row>
    <row r="92" spans="1:10" ht="35.1" customHeight="1" x14ac:dyDescent="0.25">
      <c r="A92" s="1" t="s">
        <v>272</v>
      </c>
      <c r="B92" s="1"/>
      <c r="C92" s="1"/>
      <c r="D92" s="1" t="s">
        <v>273</v>
      </c>
    </row>
    <row r="93" spans="1:10" ht="42.75" customHeight="1" x14ac:dyDescent="0.25">
      <c r="A93" s="1" t="s">
        <v>274</v>
      </c>
      <c r="B93" s="1" t="s">
        <v>17</v>
      </c>
      <c r="C93" s="1" t="s">
        <v>275</v>
      </c>
      <c r="D93" s="1" t="s">
        <v>276</v>
      </c>
      <c r="E93" s="1" t="s">
        <v>20</v>
      </c>
      <c r="F93" s="2">
        <v>3</v>
      </c>
      <c r="G93" s="3">
        <v>0</v>
      </c>
      <c r="H93" s="3"/>
      <c r="I93" s="2">
        <f>ROUND(G93*(1 + H93/100),2)</f>
        <v>0</v>
      </c>
      <c r="J93" s="2">
        <f>ROUND(F93*I93,2)</f>
        <v>0</v>
      </c>
    </row>
    <row r="94" spans="1:10" ht="32.450000000000003" customHeight="1" x14ac:dyDescent="0.25">
      <c r="A94" s="1" t="s">
        <v>277</v>
      </c>
      <c r="B94" s="1" t="s">
        <v>17</v>
      </c>
      <c r="C94" s="1" t="s">
        <v>278</v>
      </c>
      <c r="D94" s="1" t="s">
        <v>279</v>
      </c>
      <c r="E94" s="1" t="s">
        <v>20</v>
      </c>
      <c r="F94" s="2">
        <v>9</v>
      </c>
      <c r="G94" s="3">
        <v>0</v>
      </c>
      <c r="H94" s="3"/>
      <c r="I94" s="2">
        <f>ROUND(G94*(1 + H94/100),2)</f>
        <v>0</v>
      </c>
      <c r="J94" s="2">
        <f>ROUND(F94*I94,2)</f>
        <v>0</v>
      </c>
    </row>
    <row r="95" spans="1:10" ht="24.4" customHeight="1" x14ac:dyDescent="0.25">
      <c r="A95" s="1" t="s">
        <v>280</v>
      </c>
      <c r="B95" s="1" t="s">
        <v>17</v>
      </c>
      <c r="C95" s="1" t="s">
        <v>281</v>
      </c>
      <c r="D95" s="1" t="s">
        <v>282</v>
      </c>
      <c r="E95" s="1" t="s">
        <v>20</v>
      </c>
      <c r="F95" s="2">
        <v>3</v>
      </c>
      <c r="G95" s="3">
        <v>0</v>
      </c>
      <c r="H95" s="3"/>
      <c r="I95" s="2">
        <f>ROUND(G95*(1 + H95/100),2)</f>
        <v>0</v>
      </c>
      <c r="J95" s="2">
        <f>ROUND(F95*I95,2)</f>
        <v>0</v>
      </c>
    </row>
    <row r="96" spans="1:10" ht="20.25" customHeight="1" x14ac:dyDescent="0.25">
      <c r="A96" s="1" t="s">
        <v>283</v>
      </c>
      <c r="B96" s="1" t="s">
        <v>17</v>
      </c>
      <c r="C96" s="1" t="s">
        <v>284</v>
      </c>
      <c r="D96" s="1" t="s">
        <v>285</v>
      </c>
      <c r="E96" s="1" t="s">
        <v>20</v>
      </c>
      <c r="F96" s="2">
        <v>35</v>
      </c>
      <c r="G96" s="3">
        <v>0</v>
      </c>
      <c r="H96" s="3"/>
      <c r="I96" s="2">
        <f>ROUND(G96*(1 + H96/100),2)</f>
        <v>0</v>
      </c>
      <c r="J96" s="2">
        <f>ROUND(F96*I96,2)</f>
        <v>0</v>
      </c>
    </row>
    <row r="97" spans="1:10" ht="36.4" customHeight="1" x14ac:dyDescent="0.25">
      <c r="A97" s="1" t="s">
        <v>286</v>
      </c>
      <c r="B97" s="1"/>
      <c r="C97" s="1"/>
      <c r="D97" s="1" t="s">
        <v>287</v>
      </c>
    </row>
    <row r="98" spans="1:10" x14ac:dyDescent="0.25">
      <c r="A98" s="1" t="s">
        <v>288</v>
      </c>
      <c r="B98" s="1" t="s">
        <v>17</v>
      </c>
      <c r="C98" s="1" t="s">
        <v>289</v>
      </c>
      <c r="D98" s="1" t="s">
        <v>290</v>
      </c>
      <c r="E98" s="1" t="s">
        <v>20</v>
      </c>
      <c r="F98" s="2">
        <v>560</v>
      </c>
      <c r="G98" s="3">
        <v>0</v>
      </c>
      <c r="H98" s="3"/>
      <c r="I98" s="2">
        <f t="shared" ref="I98:I130" si="6">ROUND(G98*(1 + H98/100),2)</f>
        <v>0</v>
      </c>
      <c r="J98" s="2">
        <f t="shared" ref="J98:J130" si="7">ROUND(F98*I98,2)</f>
        <v>0</v>
      </c>
    </row>
    <row r="99" spans="1:10" x14ac:dyDescent="0.25">
      <c r="A99" s="1" t="s">
        <v>291</v>
      </c>
      <c r="B99" s="1" t="s">
        <v>17</v>
      </c>
      <c r="C99" s="1" t="s">
        <v>292</v>
      </c>
      <c r="D99" s="1" t="s">
        <v>293</v>
      </c>
      <c r="E99" s="1" t="s">
        <v>294</v>
      </c>
      <c r="F99" s="2">
        <v>5800</v>
      </c>
      <c r="G99" s="3">
        <v>0</v>
      </c>
      <c r="H99" s="3"/>
      <c r="I99" s="2">
        <f t="shared" si="6"/>
        <v>0</v>
      </c>
      <c r="J99" s="2">
        <f t="shared" si="7"/>
        <v>0</v>
      </c>
    </row>
    <row r="100" spans="1:10" ht="19.350000000000001" customHeight="1" x14ac:dyDescent="0.25">
      <c r="A100" s="1" t="s">
        <v>295</v>
      </c>
      <c r="B100" s="1" t="s">
        <v>17</v>
      </c>
      <c r="C100" s="1" t="s">
        <v>296</v>
      </c>
      <c r="D100" s="1" t="s">
        <v>297</v>
      </c>
      <c r="E100" s="1" t="s">
        <v>20</v>
      </c>
      <c r="F100" s="2">
        <v>356</v>
      </c>
      <c r="G100" s="3">
        <v>0</v>
      </c>
      <c r="H100" s="3"/>
      <c r="I100" s="2">
        <f t="shared" si="6"/>
        <v>0</v>
      </c>
      <c r="J100" s="2">
        <f t="shared" si="7"/>
        <v>0</v>
      </c>
    </row>
    <row r="101" spans="1:10" ht="28.35" customHeight="1" x14ac:dyDescent="0.25">
      <c r="A101" s="1" t="s">
        <v>298</v>
      </c>
      <c r="B101" s="1" t="s">
        <v>17</v>
      </c>
      <c r="C101" s="1" t="s">
        <v>299</v>
      </c>
      <c r="D101" s="1" t="s">
        <v>300</v>
      </c>
      <c r="E101" s="1" t="s">
        <v>20</v>
      </c>
      <c r="F101" s="2">
        <v>67</v>
      </c>
      <c r="G101" s="3">
        <v>0</v>
      </c>
      <c r="H101" s="3"/>
      <c r="I101" s="2">
        <f t="shared" si="6"/>
        <v>0</v>
      </c>
      <c r="J101" s="2">
        <f t="shared" si="7"/>
        <v>0</v>
      </c>
    </row>
    <row r="102" spans="1:10" ht="29.25" customHeight="1" x14ac:dyDescent="0.25">
      <c r="A102" s="1" t="s">
        <v>301</v>
      </c>
      <c r="B102" s="1" t="s">
        <v>17</v>
      </c>
      <c r="C102" s="1" t="s">
        <v>302</v>
      </c>
      <c r="D102" s="1" t="s">
        <v>303</v>
      </c>
      <c r="E102" s="1" t="s">
        <v>20</v>
      </c>
      <c r="F102" s="2">
        <v>153</v>
      </c>
      <c r="G102" s="3">
        <v>0</v>
      </c>
      <c r="H102" s="3"/>
      <c r="I102" s="2">
        <f t="shared" si="6"/>
        <v>0</v>
      </c>
      <c r="J102" s="2">
        <f t="shared" si="7"/>
        <v>0</v>
      </c>
    </row>
    <row r="103" spans="1:10" x14ac:dyDescent="0.25">
      <c r="A103" s="1" t="s">
        <v>304</v>
      </c>
      <c r="B103" s="1" t="s">
        <v>17</v>
      </c>
      <c r="C103" s="1" t="s">
        <v>305</v>
      </c>
      <c r="D103" s="1" t="s">
        <v>306</v>
      </c>
      <c r="E103" s="1" t="s">
        <v>20</v>
      </c>
      <c r="F103" s="2">
        <v>356</v>
      </c>
      <c r="G103" s="3">
        <v>0</v>
      </c>
      <c r="H103" s="3"/>
      <c r="I103" s="2">
        <f t="shared" si="6"/>
        <v>0</v>
      </c>
      <c r="J103" s="2">
        <f t="shared" si="7"/>
        <v>0</v>
      </c>
    </row>
    <row r="104" spans="1:10" ht="20.25" customHeight="1" x14ac:dyDescent="0.25">
      <c r="A104" s="1" t="s">
        <v>307</v>
      </c>
      <c r="B104" s="1" t="s">
        <v>17</v>
      </c>
      <c r="C104" s="1" t="s">
        <v>308</v>
      </c>
      <c r="D104" s="1" t="s">
        <v>309</v>
      </c>
      <c r="E104" s="1" t="s">
        <v>20</v>
      </c>
      <c r="F104" s="2">
        <v>12</v>
      </c>
      <c r="G104" s="3">
        <v>0</v>
      </c>
      <c r="H104" s="3"/>
      <c r="I104" s="2">
        <f t="shared" si="6"/>
        <v>0</v>
      </c>
      <c r="J104" s="2">
        <f t="shared" si="7"/>
        <v>0</v>
      </c>
    </row>
    <row r="105" spans="1:10" ht="30.6" customHeight="1" x14ac:dyDescent="0.25">
      <c r="A105" s="1" t="s">
        <v>310</v>
      </c>
      <c r="B105" s="1" t="s">
        <v>17</v>
      </c>
      <c r="C105" s="1" t="s">
        <v>311</v>
      </c>
      <c r="D105" s="1" t="s">
        <v>312</v>
      </c>
      <c r="E105" s="1" t="s">
        <v>20</v>
      </c>
      <c r="F105" s="2">
        <v>104</v>
      </c>
      <c r="G105" s="3">
        <v>0</v>
      </c>
      <c r="H105" s="3"/>
      <c r="I105" s="2">
        <f t="shared" si="6"/>
        <v>0</v>
      </c>
      <c r="J105" s="2">
        <f t="shared" si="7"/>
        <v>0</v>
      </c>
    </row>
    <row r="106" spans="1:10" ht="30.6" customHeight="1" x14ac:dyDescent="0.25">
      <c r="A106" s="1" t="s">
        <v>313</v>
      </c>
      <c r="B106" s="1" t="s">
        <v>17</v>
      </c>
      <c r="C106" s="1" t="s">
        <v>314</v>
      </c>
      <c r="D106" s="1" t="s">
        <v>315</v>
      </c>
      <c r="E106" s="1" t="s">
        <v>20</v>
      </c>
      <c r="F106" s="2">
        <v>220</v>
      </c>
      <c r="G106" s="3">
        <v>0</v>
      </c>
      <c r="H106" s="3"/>
      <c r="I106" s="2">
        <f t="shared" si="6"/>
        <v>0</v>
      </c>
      <c r="J106" s="2">
        <f t="shared" si="7"/>
        <v>0</v>
      </c>
    </row>
    <row r="107" spans="1:10" ht="32.85" customHeight="1" x14ac:dyDescent="0.25">
      <c r="A107" s="1" t="s">
        <v>316</v>
      </c>
      <c r="B107" s="1" t="s">
        <v>17</v>
      </c>
      <c r="C107" s="1" t="s">
        <v>317</v>
      </c>
      <c r="D107" s="1" t="s">
        <v>318</v>
      </c>
      <c r="E107" s="1" t="s">
        <v>20</v>
      </c>
      <c r="F107" s="2">
        <v>166</v>
      </c>
      <c r="G107" s="3">
        <v>0</v>
      </c>
      <c r="H107" s="3"/>
      <c r="I107" s="2">
        <f t="shared" si="6"/>
        <v>0</v>
      </c>
      <c r="J107" s="2">
        <f t="shared" si="7"/>
        <v>0</v>
      </c>
    </row>
    <row r="108" spans="1:10" ht="45" customHeight="1" x14ac:dyDescent="0.25">
      <c r="A108" s="1" t="s">
        <v>319</v>
      </c>
      <c r="B108" s="1" t="s">
        <v>17</v>
      </c>
      <c r="C108" s="1" t="s">
        <v>320</v>
      </c>
      <c r="D108" s="1" t="s">
        <v>321</v>
      </c>
      <c r="E108" s="1" t="s">
        <v>20</v>
      </c>
      <c r="F108" s="2">
        <v>6</v>
      </c>
      <c r="G108" s="3">
        <v>0</v>
      </c>
      <c r="H108" s="3"/>
      <c r="I108" s="2">
        <f t="shared" si="6"/>
        <v>0</v>
      </c>
      <c r="J108" s="2">
        <f t="shared" si="7"/>
        <v>0</v>
      </c>
    </row>
    <row r="109" spans="1:10" ht="45" customHeight="1" x14ac:dyDescent="0.25">
      <c r="A109" s="1" t="s">
        <v>322</v>
      </c>
      <c r="B109" s="1" t="s">
        <v>17</v>
      </c>
      <c r="C109" s="1" t="s">
        <v>323</v>
      </c>
      <c r="D109" s="1" t="s">
        <v>324</v>
      </c>
      <c r="E109" s="1" t="s">
        <v>20</v>
      </c>
      <c r="F109" s="2">
        <v>3</v>
      </c>
      <c r="G109" s="3">
        <v>0</v>
      </c>
      <c r="H109" s="3"/>
      <c r="I109" s="2">
        <f t="shared" si="6"/>
        <v>0</v>
      </c>
      <c r="J109" s="2">
        <f t="shared" si="7"/>
        <v>0</v>
      </c>
    </row>
    <row r="110" spans="1:10" ht="54" customHeight="1" x14ac:dyDescent="0.25">
      <c r="A110" s="1" t="s">
        <v>325</v>
      </c>
      <c r="B110" s="1" t="s">
        <v>17</v>
      </c>
      <c r="C110" s="1" t="s">
        <v>326</v>
      </c>
      <c r="D110" s="1" t="s">
        <v>327</v>
      </c>
      <c r="E110" s="1" t="s">
        <v>20</v>
      </c>
      <c r="F110" s="2">
        <v>1</v>
      </c>
      <c r="G110" s="3">
        <v>0</v>
      </c>
      <c r="H110" s="3"/>
      <c r="I110" s="2">
        <f t="shared" si="6"/>
        <v>0</v>
      </c>
      <c r="J110" s="2">
        <f t="shared" si="7"/>
        <v>0</v>
      </c>
    </row>
    <row r="111" spans="1:10" ht="52.7" customHeight="1" x14ac:dyDescent="0.25">
      <c r="A111" s="1" t="s">
        <v>328</v>
      </c>
      <c r="B111" s="1" t="s">
        <v>17</v>
      </c>
      <c r="C111" s="1" t="s">
        <v>329</v>
      </c>
      <c r="D111" s="1" t="s">
        <v>330</v>
      </c>
      <c r="E111" s="1" t="s">
        <v>294</v>
      </c>
      <c r="F111" s="2">
        <v>2410</v>
      </c>
      <c r="G111" s="3">
        <v>0</v>
      </c>
      <c r="H111" s="3"/>
      <c r="I111" s="2">
        <f t="shared" si="6"/>
        <v>0</v>
      </c>
      <c r="J111" s="2">
        <f t="shared" si="7"/>
        <v>0</v>
      </c>
    </row>
    <row r="112" spans="1:10" ht="52.15" customHeight="1" x14ac:dyDescent="0.25">
      <c r="A112" s="1" t="s">
        <v>331</v>
      </c>
      <c r="B112" s="1" t="s">
        <v>17</v>
      </c>
      <c r="C112" s="1" t="s">
        <v>332</v>
      </c>
      <c r="D112" s="1" t="s">
        <v>333</v>
      </c>
      <c r="E112" s="1" t="s">
        <v>294</v>
      </c>
      <c r="F112" s="2">
        <v>5100</v>
      </c>
      <c r="G112" s="3">
        <v>0</v>
      </c>
      <c r="H112" s="3"/>
      <c r="I112" s="2">
        <f t="shared" si="6"/>
        <v>0</v>
      </c>
      <c r="J112" s="2">
        <f t="shared" si="7"/>
        <v>0</v>
      </c>
    </row>
    <row r="113" spans="1:10" ht="52.7" customHeight="1" x14ac:dyDescent="0.25">
      <c r="A113" s="1" t="s">
        <v>334</v>
      </c>
      <c r="B113" s="1" t="s">
        <v>17</v>
      </c>
      <c r="C113" s="1" t="s">
        <v>335</v>
      </c>
      <c r="D113" s="1" t="s">
        <v>336</v>
      </c>
      <c r="E113" s="1" t="s">
        <v>294</v>
      </c>
      <c r="F113" s="2">
        <v>2600</v>
      </c>
      <c r="G113" s="3">
        <v>0</v>
      </c>
      <c r="H113" s="3"/>
      <c r="I113" s="2">
        <f t="shared" si="6"/>
        <v>0</v>
      </c>
      <c r="J113" s="2">
        <f t="shared" si="7"/>
        <v>0</v>
      </c>
    </row>
    <row r="114" spans="1:10" ht="52.15" customHeight="1" x14ac:dyDescent="0.25">
      <c r="A114" s="1" t="s">
        <v>337</v>
      </c>
      <c r="B114" s="1" t="s">
        <v>17</v>
      </c>
      <c r="C114" s="1" t="s">
        <v>338</v>
      </c>
      <c r="D114" s="1" t="s">
        <v>339</v>
      </c>
      <c r="E114" s="1" t="s">
        <v>294</v>
      </c>
      <c r="F114" s="2">
        <v>600</v>
      </c>
      <c r="G114" s="3">
        <v>0</v>
      </c>
      <c r="H114" s="3"/>
      <c r="I114" s="2">
        <f t="shared" si="6"/>
        <v>0</v>
      </c>
      <c r="J114" s="2">
        <f t="shared" si="7"/>
        <v>0</v>
      </c>
    </row>
    <row r="115" spans="1:10" ht="51.75" customHeight="1" x14ac:dyDescent="0.25">
      <c r="A115" s="1" t="s">
        <v>340</v>
      </c>
      <c r="B115" s="1" t="s">
        <v>17</v>
      </c>
      <c r="C115" s="1" t="s">
        <v>341</v>
      </c>
      <c r="D115" s="1" t="s">
        <v>342</v>
      </c>
      <c r="E115" s="1" t="s">
        <v>20</v>
      </c>
      <c r="F115" s="2">
        <v>69</v>
      </c>
      <c r="G115" s="3">
        <v>0</v>
      </c>
      <c r="H115" s="3"/>
      <c r="I115" s="2">
        <f t="shared" si="6"/>
        <v>0</v>
      </c>
      <c r="J115" s="2">
        <f t="shared" si="7"/>
        <v>0</v>
      </c>
    </row>
    <row r="116" spans="1:10" ht="51.75" customHeight="1" x14ac:dyDescent="0.25">
      <c r="A116" s="1" t="s">
        <v>343</v>
      </c>
      <c r="B116" s="1" t="s">
        <v>17</v>
      </c>
      <c r="C116" s="1" t="s">
        <v>344</v>
      </c>
      <c r="D116" s="1" t="s">
        <v>345</v>
      </c>
      <c r="E116" s="1" t="s">
        <v>20</v>
      </c>
      <c r="F116" s="2">
        <v>97</v>
      </c>
      <c r="G116" s="3">
        <v>0</v>
      </c>
      <c r="H116" s="3"/>
      <c r="I116" s="2">
        <f t="shared" si="6"/>
        <v>0</v>
      </c>
      <c r="J116" s="2">
        <f t="shared" si="7"/>
        <v>0</v>
      </c>
    </row>
    <row r="117" spans="1:10" ht="33.75" customHeight="1" x14ac:dyDescent="0.25">
      <c r="A117" s="1" t="s">
        <v>346</v>
      </c>
      <c r="B117" s="1" t="s">
        <v>17</v>
      </c>
      <c r="C117" s="1" t="s">
        <v>347</v>
      </c>
      <c r="D117" s="1" t="s">
        <v>348</v>
      </c>
      <c r="E117" s="1" t="s">
        <v>20</v>
      </c>
      <c r="F117" s="2">
        <v>1</v>
      </c>
      <c r="G117" s="3">
        <v>0</v>
      </c>
      <c r="H117" s="3"/>
      <c r="I117" s="2">
        <f t="shared" si="6"/>
        <v>0</v>
      </c>
      <c r="J117" s="2">
        <f t="shared" si="7"/>
        <v>0</v>
      </c>
    </row>
    <row r="118" spans="1:10" ht="35.1" customHeight="1" x14ac:dyDescent="0.25">
      <c r="A118" s="1" t="s">
        <v>349</v>
      </c>
      <c r="B118" s="1" t="s">
        <v>17</v>
      </c>
      <c r="C118" s="1" t="s">
        <v>350</v>
      </c>
      <c r="D118" s="1" t="s">
        <v>351</v>
      </c>
      <c r="E118" s="1" t="s">
        <v>20</v>
      </c>
      <c r="F118" s="2">
        <v>46</v>
      </c>
      <c r="G118" s="3">
        <v>0</v>
      </c>
      <c r="H118" s="3"/>
      <c r="I118" s="2">
        <f t="shared" si="6"/>
        <v>0</v>
      </c>
      <c r="J118" s="2">
        <f t="shared" si="7"/>
        <v>0</v>
      </c>
    </row>
    <row r="119" spans="1:10" ht="39.6" customHeight="1" x14ac:dyDescent="0.25">
      <c r="A119" s="1" t="s">
        <v>352</v>
      </c>
      <c r="B119" s="1" t="s">
        <v>17</v>
      </c>
      <c r="C119" s="1" t="s">
        <v>353</v>
      </c>
      <c r="D119" s="1" t="s">
        <v>354</v>
      </c>
      <c r="E119" s="1" t="s">
        <v>20</v>
      </c>
      <c r="F119" s="2">
        <v>14</v>
      </c>
      <c r="G119" s="3">
        <v>0</v>
      </c>
      <c r="H119" s="3"/>
      <c r="I119" s="2">
        <f t="shared" si="6"/>
        <v>0</v>
      </c>
      <c r="J119" s="2">
        <f t="shared" si="7"/>
        <v>0</v>
      </c>
    </row>
    <row r="120" spans="1:10" ht="31.15" customHeight="1" x14ac:dyDescent="0.25">
      <c r="A120" s="1" t="s">
        <v>355</v>
      </c>
      <c r="B120" s="1" t="s">
        <v>17</v>
      </c>
      <c r="C120" s="1" t="s">
        <v>356</v>
      </c>
      <c r="D120" s="1" t="s">
        <v>357</v>
      </c>
      <c r="E120" s="1" t="s">
        <v>20</v>
      </c>
      <c r="F120" s="2">
        <v>3</v>
      </c>
      <c r="G120" s="3">
        <v>0</v>
      </c>
      <c r="H120" s="3"/>
      <c r="I120" s="2">
        <f t="shared" si="6"/>
        <v>0</v>
      </c>
      <c r="J120" s="2">
        <f t="shared" si="7"/>
        <v>0</v>
      </c>
    </row>
    <row r="121" spans="1:10" ht="40.9" customHeight="1" x14ac:dyDescent="0.25">
      <c r="A121" s="1" t="s">
        <v>358</v>
      </c>
      <c r="B121" s="1" t="s">
        <v>17</v>
      </c>
      <c r="C121" s="1" t="s">
        <v>359</v>
      </c>
      <c r="D121" s="1" t="s">
        <v>360</v>
      </c>
      <c r="E121" s="1" t="s">
        <v>20</v>
      </c>
      <c r="F121" s="2">
        <v>25</v>
      </c>
      <c r="G121" s="3">
        <v>0</v>
      </c>
      <c r="H121" s="3"/>
      <c r="I121" s="2">
        <f t="shared" si="6"/>
        <v>0</v>
      </c>
      <c r="J121" s="2">
        <f t="shared" si="7"/>
        <v>0</v>
      </c>
    </row>
    <row r="122" spans="1:10" ht="49.15" customHeight="1" x14ac:dyDescent="0.25">
      <c r="A122" s="1" t="s">
        <v>361</v>
      </c>
      <c r="B122" s="1" t="s">
        <v>17</v>
      </c>
      <c r="C122" s="1" t="s">
        <v>362</v>
      </c>
      <c r="D122" s="1" t="s">
        <v>363</v>
      </c>
      <c r="E122" s="1" t="s">
        <v>20</v>
      </c>
      <c r="F122" s="2">
        <v>40</v>
      </c>
      <c r="G122" s="3">
        <v>0</v>
      </c>
      <c r="H122" s="3"/>
      <c r="I122" s="2">
        <f t="shared" si="6"/>
        <v>0</v>
      </c>
      <c r="J122" s="2">
        <f t="shared" si="7"/>
        <v>0</v>
      </c>
    </row>
    <row r="123" spans="1:10" ht="33.4" customHeight="1" x14ac:dyDescent="0.25">
      <c r="A123" s="1" t="s">
        <v>364</v>
      </c>
      <c r="B123" s="1" t="s">
        <v>17</v>
      </c>
      <c r="C123" s="1" t="s">
        <v>365</v>
      </c>
      <c r="D123" s="1" t="s">
        <v>366</v>
      </c>
      <c r="E123" s="1" t="s">
        <v>20</v>
      </c>
      <c r="F123" s="2">
        <v>16</v>
      </c>
      <c r="G123" s="3">
        <v>0</v>
      </c>
      <c r="H123" s="3"/>
      <c r="I123" s="2">
        <f t="shared" si="6"/>
        <v>0</v>
      </c>
      <c r="J123" s="2">
        <f t="shared" si="7"/>
        <v>0</v>
      </c>
    </row>
    <row r="124" spans="1:10" ht="39.200000000000003" customHeight="1" x14ac:dyDescent="0.25">
      <c r="A124" s="1" t="s">
        <v>367</v>
      </c>
      <c r="B124" s="1" t="s">
        <v>17</v>
      </c>
      <c r="C124" s="1" t="s">
        <v>368</v>
      </c>
      <c r="D124" s="1" t="s">
        <v>369</v>
      </c>
      <c r="E124" s="1" t="s">
        <v>20</v>
      </c>
      <c r="F124" s="2">
        <v>6</v>
      </c>
      <c r="G124" s="3">
        <v>0</v>
      </c>
      <c r="H124" s="3"/>
      <c r="I124" s="2">
        <f t="shared" si="6"/>
        <v>0</v>
      </c>
      <c r="J124" s="2">
        <f t="shared" si="7"/>
        <v>0</v>
      </c>
    </row>
    <row r="125" spans="1:10" ht="34.700000000000003" customHeight="1" x14ac:dyDescent="0.25">
      <c r="A125" s="1" t="s">
        <v>370</v>
      </c>
      <c r="B125" s="1" t="s">
        <v>17</v>
      </c>
      <c r="C125" s="1" t="s">
        <v>371</v>
      </c>
      <c r="D125" s="1" t="s">
        <v>372</v>
      </c>
      <c r="E125" s="1" t="s">
        <v>20</v>
      </c>
      <c r="F125" s="2">
        <v>16</v>
      </c>
      <c r="G125" s="3">
        <v>0</v>
      </c>
      <c r="H125" s="3"/>
      <c r="I125" s="2">
        <f t="shared" si="6"/>
        <v>0</v>
      </c>
      <c r="J125" s="2">
        <f t="shared" si="7"/>
        <v>0</v>
      </c>
    </row>
    <row r="126" spans="1:10" ht="100.35" customHeight="1" x14ac:dyDescent="0.25">
      <c r="A126" s="1" t="s">
        <v>373</v>
      </c>
      <c r="B126" s="1" t="s">
        <v>17</v>
      </c>
      <c r="C126" s="1" t="s">
        <v>374</v>
      </c>
      <c r="D126" s="1" t="s">
        <v>375</v>
      </c>
      <c r="E126" s="1" t="s">
        <v>112</v>
      </c>
      <c r="F126" s="2">
        <v>10</v>
      </c>
      <c r="G126" s="3">
        <v>0</v>
      </c>
      <c r="H126" s="3"/>
      <c r="I126" s="2">
        <f t="shared" si="6"/>
        <v>0</v>
      </c>
      <c r="J126" s="2">
        <f t="shared" si="7"/>
        <v>0</v>
      </c>
    </row>
    <row r="127" spans="1:10" ht="31.9" customHeight="1" x14ac:dyDescent="0.25">
      <c r="A127" s="1" t="s">
        <v>376</v>
      </c>
      <c r="B127" s="1" t="s">
        <v>17</v>
      </c>
      <c r="C127" s="1" t="s">
        <v>377</v>
      </c>
      <c r="D127" s="1" t="s">
        <v>378</v>
      </c>
      <c r="E127" s="1" t="s">
        <v>32</v>
      </c>
      <c r="F127" s="2">
        <v>114</v>
      </c>
      <c r="G127" s="3">
        <v>0</v>
      </c>
      <c r="H127" s="3"/>
      <c r="I127" s="2">
        <f t="shared" si="6"/>
        <v>0</v>
      </c>
      <c r="J127" s="2">
        <f t="shared" si="7"/>
        <v>0</v>
      </c>
    </row>
    <row r="128" spans="1:10" ht="34.700000000000003" customHeight="1" x14ac:dyDescent="0.25">
      <c r="A128" s="1" t="s">
        <v>379</v>
      </c>
      <c r="B128" s="1" t="s">
        <v>17</v>
      </c>
      <c r="C128" s="1" t="s">
        <v>380</v>
      </c>
      <c r="D128" s="1" t="s">
        <v>381</v>
      </c>
      <c r="E128" s="1" t="s">
        <v>32</v>
      </c>
      <c r="F128" s="2">
        <v>21</v>
      </c>
      <c r="G128" s="3">
        <v>0</v>
      </c>
      <c r="H128" s="3"/>
      <c r="I128" s="2">
        <f t="shared" si="6"/>
        <v>0</v>
      </c>
      <c r="J128" s="2">
        <f t="shared" si="7"/>
        <v>0</v>
      </c>
    </row>
    <row r="129" spans="1:10" ht="27" customHeight="1" x14ac:dyDescent="0.25">
      <c r="A129" s="1" t="s">
        <v>382</v>
      </c>
      <c r="B129" s="1" t="s">
        <v>17</v>
      </c>
      <c r="C129" s="1" t="s">
        <v>383</v>
      </c>
      <c r="D129" s="1" t="s">
        <v>384</v>
      </c>
      <c r="E129" s="1" t="s">
        <v>20</v>
      </c>
      <c r="F129" s="2">
        <v>3</v>
      </c>
      <c r="G129" s="3">
        <v>0</v>
      </c>
      <c r="H129" s="3"/>
      <c r="I129" s="2">
        <f t="shared" si="6"/>
        <v>0</v>
      </c>
      <c r="J129" s="2">
        <f t="shared" si="7"/>
        <v>0</v>
      </c>
    </row>
    <row r="130" spans="1:10" ht="57.6" customHeight="1" x14ac:dyDescent="0.25">
      <c r="A130" s="1" t="s">
        <v>385</v>
      </c>
      <c r="B130" s="1" t="s">
        <v>17</v>
      </c>
      <c r="C130" s="1" t="s">
        <v>386</v>
      </c>
      <c r="D130" s="1" t="s">
        <v>387</v>
      </c>
      <c r="E130" s="1" t="s">
        <v>20</v>
      </c>
      <c r="F130" s="2">
        <v>3</v>
      </c>
      <c r="G130" s="3">
        <v>0</v>
      </c>
      <c r="H130" s="3"/>
      <c r="I130" s="2">
        <f t="shared" si="6"/>
        <v>0</v>
      </c>
      <c r="J130" s="2">
        <f t="shared" si="7"/>
        <v>0</v>
      </c>
    </row>
    <row r="131" spans="1:10" ht="34.700000000000003" customHeight="1" x14ac:dyDescent="0.25">
      <c r="A131" s="1" t="s">
        <v>388</v>
      </c>
      <c r="B131" s="1"/>
      <c r="C131" s="1"/>
      <c r="D131" s="1" t="s">
        <v>389</v>
      </c>
    </row>
    <row r="132" spans="1:10" x14ac:dyDescent="0.25">
      <c r="A132" s="1" t="s">
        <v>390</v>
      </c>
      <c r="B132" s="1"/>
      <c r="C132" s="1"/>
      <c r="D132" s="1" t="s">
        <v>391</v>
      </c>
    </row>
    <row r="133" spans="1:10" ht="35.1" customHeight="1" x14ac:dyDescent="0.25">
      <c r="A133" s="1" t="s">
        <v>392</v>
      </c>
      <c r="B133" s="1" t="s">
        <v>17</v>
      </c>
      <c r="C133" s="1" t="s">
        <v>393</v>
      </c>
      <c r="D133" s="1" t="s">
        <v>394</v>
      </c>
      <c r="E133" s="1" t="s">
        <v>20</v>
      </c>
      <c r="F133" s="2">
        <v>9</v>
      </c>
      <c r="G133" s="3">
        <v>0</v>
      </c>
      <c r="H133" s="3"/>
      <c r="I133" s="2">
        <f t="shared" ref="I133:I176" si="8">ROUND(G133*(1 + H133/100),2)</f>
        <v>0</v>
      </c>
      <c r="J133" s="2">
        <f t="shared" ref="J133:J176" si="9">ROUND(F133*I133,2)</f>
        <v>0</v>
      </c>
    </row>
    <row r="134" spans="1:10" ht="31.15" customHeight="1" x14ac:dyDescent="0.25">
      <c r="A134" s="1" t="s">
        <v>395</v>
      </c>
      <c r="B134" s="1" t="s">
        <v>17</v>
      </c>
      <c r="C134" s="1" t="s">
        <v>396</v>
      </c>
      <c r="D134" s="1" t="s">
        <v>397</v>
      </c>
      <c r="E134" s="1" t="s">
        <v>20</v>
      </c>
      <c r="F134" s="2">
        <v>1</v>
      </c>
      <c r="G134" s="3">
        <v>0</v>
      </c>
      <c r="H134" s="3"/>
      <c r="I134" s="2">
        <f t="shared" si="8"/>
        <v>0</v>
      </c>
      <c r="J134" s="2">
        <f t="shared" si="9"/>
        <v>0</v>
      </c>
    </row>
    <row r="135" spans="1:10" ht="71.650000000000006" customHeight="1" x14ac:dyDescent="0.25">
      <c r="A135" s="1" t="s">
        <v>398</v>
      </c>
      <c r="B135" s="1" t="s">
        <v>17</v>
      </c>
      <c r="C135" s="1" t="s">
        <v>399</v>
      </c>
      <c r="D135" s="1" t="s">
        <v>400</v>
      </c>
      <c r="E135" s="1" t="s">
        <v>70</v>
      </c>
      <c r="F135" s="2">
        <v>500</v>
      </c>
      <c r="G135" s="3">
        <v>0</v>
      </c>
      <c r="H135" s="3"/>
      <c r="I135" s="2">
        <f t="shared" si="8"/>
        <v>0</v>
      </c>
      <c r="J135" s="2">
        <f t="shared" si="9"/>
        <v>0</v>
      </c>
    </row>
    <row r="136" spans="1:10" ht="23.45" customHeight="1" x14ac:dyDescent="0.25">
      <c r="A136" s="1" t="s">
        <v>401</v>
      </c>
      <c r="B136" s="1" t="s">
        <v>17</v>
      </c>
      <c r="C136" s="1" t="s">
        <v>402</v>
      </c>
      <c r="D136" s="1" t="s">
        <v>403</v>
      </c>
      <c r="E136" s="1" t="s">
        <v>294</v>
      </c>
      <c r="F136" s="2">
        <v>100</v>
      </c>
      <c r="G136" s="3">
        <v>0</v>
      </c>
      <c r="H136" s="3"/>
      <c r="I136" s="2">
        <f t="shared" si="8"/>
        <v>0</v>
      </c>
      <c r="J136" s="2">
        <f t="shared" si="9"/>
        <v>0</v>
      </c>
    </row>
    <row r="137" spans="1:10" ht="23.45" customHeight="1" x14ac:dyDescent="0.25">
      <c r="A137" s="1" t="s">
        <v>404</v>
      </c>
      <c r="B137" s="1" t="s">
        <v>17</v>
      </c>
      <c r="C137" s="1" t="s">
        <v>405</v>
      </c>
      <c r="D137" s="1" t="s">
        <v>406</v>
      </c>
      <c r="E137" s="1" t="s">
        <v>294</v>
      </c>
      <c r="F137" s="2">
        <v>60</v>
      </c>
      <c r="G137" s="3">
        <v>0</v>
      </c>
      <c r="H137" s="3"/>
      <c r="I137" s="2">
        <f t="shared" si="8"/>
        <v>0</v>
      </c>
      <c r="J137" s="2">
        <f t="shared" si="9"/>
        <v>0</v>
      </c>
    </row>
    <row r="138" spans="1:10" ht="23.45" customHeight="1" x14ac:dyDescent="0.25">
      <c r="A138" s="1" t="s">
        <v>407</v>
      </c>
      <c r="B138" s="1" t="s">
        <v>17</v>
      </c>
      <c r="C138" s="1" t="s">
        <v>408</v>
      </c>
      <c r="D138" s="1" t="s">
        <v>409</v>
      </c>
      <c r="E138" s="1" t="s">
        <v>294</v>
      </c>
      <c r="F138" s="2">
        <v>60</v>
      </c>
      <c r="G138" s="3">
        <v>0</v>
      </c>
      <c r="H138" s="3"/>
      <c r="I138" s="2">
        <f t="shared" si="8"/>
        <v>0</v>
      </c>
      <c r="J138" s="2">
        <f t="shared" si="9"/>
        <v>0</v>
      </c>
    </row>
    <row r="139" spans="1:10" ht="23.45" customHeight="1" x14ac:dyDescent="0.25">
      <c r="A139" s="1" t="s">
        <v>410</v>
      </c>
      <c r="B139" s="1" t="s">
        <v>17</v>
      </c>
      <c r="C139" s="1" t="s">
        <v>411</v>
      </c>
      <c r="D139" s="1" t="s">
        <v>412</v>
      </c>
      <c r="E139" s="1" t="s">
        <v>294</v>
      </c>
      <c r="F139" s="2">
        <v>70</v>
      </c>
      <c r="G139" s="3">
        <v>0</v>
      </c>
      <c r="H139" s="3"/>
      <c r="I139" s="2">
        <f t="shared" si="8"/>
        <v>0</v>
      </c>
      <c r="J139" s="2">
        <f t="shared" si="9"/>
        <v>0</v>
      </c>
    </row>
    <row r="140" spans="1:10" ht="23.45" customHeight="1" x14ac:dyDescent="0.25">
      <c r="A140" s="1" t="s">
        <v>413</v>
      </c>
      <c r="B140" s="1" t="s">
        <v>17</v>
      </c>
      <c r="C140" s="1" t="s">
        <v>414</v>
      </c>
      <c r="D140" s="1" t="s">
        <v>415</v>
      </c>
      <c r="E140" s="1" t="s">
        <v>294</v>
      </c>
      <c r="F140" s="2">
        <v>2050</v>
      </c>
      <c r="G140" s="3">
        <v>0</v>
      </c>
      <c r="H140" s="3"/>
      <c r="I140" s="2">
        <f t="shared" si="8"/>
        <v>0</v>
      </c>
      <c r="J140" s="2">
        <f t="shared" si="9"/>
        <v>0</v>
      </c>
    </row>
    <row r="141" spans="1:10" x14ac:dyDescent="0.25">
      <c r="A141" s="1" t="s">
        <v>416</v>
      </c>
      <c r="B141" s="1" t="s">
        <v>17</v>
      </c>
      <c r="C141" s="1" t="s">
        <v>417</v>
      </c>
      <c r="D141" s="1" t="s">
        <v>418</v>
      </c>
      <c r="E141" s="1" t="s">
        <v>20</v>
      </c>
      <c r="F141" s="2">
        <v>2</v>
      </c>
      <c r="G141" s="3">
        <v>0</v>
      </c>
      <c r="H141" s="3"/>
      <c r="I141" s="2">
        <f t="shared" si="8"/>
        <v>0</v>
      </c>
      <c r="J141" s="2">
        <f t="shared" si="9"/>
        <v>0</v>
      </c>
    </row>
    <row r="142" spans="1:10" x14ac:dyDescent="0.25">
      <c r="A142" s="1" t="s">
        <v>419</v>
      </c>
      <c r="B142" s="1" t="s">
        <v>17</v>
      </c>
      <c r="C142" s="1" t="s">
        <v>420</v>
      </c>
      <c r="D142" s="1" t="s">
        <v>421</v>
      </c>
      <c r="E142" s="1" t="s">
        <v>20</v>
      </c>
      <c r="F142" s="2">
        <v>1</v>
      </c>
      <c r="G142" s="3">
        <v>0</v>
      </c>
      <c r="H142" s="3"/>
      <c r="I142" s="2">
        <f t="shared" si="8"/>
        <v>0</v>
      </c>
      <c r="J142" s="2">
        <f t="shared" si="9"/>
        <v>0</v>
      </c>
    </row>
    <row r="143" spans="1:10" ht="24.4" customHeight="1" x14ac:dyDescent="0.25">
      <c r="A143" s="1" t="s">
        <v>422</v>
      </c>
      <c r="B143" s="1" t="s">
        <v>17</v>
      </c>
      <c r="C143" s="1" t="s">
        <v>423</v>
      </c>
      <c r="D143" s="1" t="s">
        <v>424</v>
      </c>
      <c r="E143" s="1" t="s">
        <v>20</v>
      </c>
      <c r="F143" s="2">
        <v>4</v>
      </c>
      <c r="G143" s="3">
        <v>0</v>
      </c>
      <c r="H143" s="3"/>
      <c r="I143" s="2">
        <f t="shared" si="8"/>
        <v>0</v>
      </c>
      <c r="J143" s="2">
        <f t="shared" si="9"/>
        <v>0</v>
      </c>
    </row>
    <row r="144" spans="1:10" ht="18.95" customHeight="1" x14ac:dyDescent="0.25">
      <c r="A144" s="1" t="s">
        <v>425</v>
      </c>
      <c r="B144" s="1" t="s">
        <v>17</v>
      </c>
      <c r="C144" s="1" t="s">
        <v>426</v>
      </c>
      <c r="D144" s="1" t="s">
        <v>427</v>
      </c>
      <c r="E144" s="1" t="s">
        <v>428</v>
      </c>
      <c r="F144" s="2">
        <v>20</v>
      </c>
      <c r="G144" s="3">
        <v>0</v>
      </c>
      <c r="H144" s="3"/>
      <c r="I144" s="2">
        <f t="shared" si="8"/>
        <v>0</v>
      </c>
      <c r="J144" s="2">
        <f t="shared" si="9"/>
        <v>0</v>
      </c>
    </row>
    <row r="145" spans="1:10" x14ac:dyDescent="0.25">
      <c r="A145" s="1" t="s">
        <v>429</v>
      </c>
      <c r="B145" s="1" t="s">
        <v>17</v>
      </c>
      <c r="C145" s="1" t="s">
        <v>430</v>
      </c>
      <c r="D145" s="1" t="s">
        <v>431</v>
      </c>
      <c r="E145" s="1" t="s">
        <v>20</v>
      </c>
      <c r="F145" s="2">
        <v>9</v>
      </c>
      <c r="G145" s="3">
        <v>0</v>
      </c>
      <c r="H145" s="3"/>
      <c r="I145" s="2">
        <f t="shared" si="8"/>
        <v>0</v>
      </c>
      <c r="J145" s="2">
        <f t="shared" si="9"/>
        <v>0</v>
      </c>
    </row>
    <row r="146" spans="1:10" x14ac:dyDescent="0.25">
      <c r="A146" s="1" t="s">
        <v>432</v>
      </c>
      <c r="B146" s="1" t="s">
        <v>17</v>
      </c>
      <c r="C146" s="1" t="s">
        <v>433</v>
      </c>
      <c r="D146" s="1" t="s">
        <v>434</v>
      </c>
      <c r="E146" s="1" t="s">
        <v>20</v>
      </c>
      <c r="F146" s="2">
        <v>20</v>
      </c>
      <c r="G146" s="3">
        <v>0</v>
      </c>
      <c r="H146" s="3"/>
      <c r="I146" s="2">
        <f t="shared" si="8"/>
        <v>0</v>
      </c>
      <c r="J146" s="2">
        <f t="shared" si="9"/>
        <v>0</v>
      </c>
    </row>
    <row r="147" spans="1:10" ht="22.15" customHeight="1" x14ac:dyDescent="0.25">
      <c r="A147" s="1" t="s">
        <v>435</v>
      </c>
      <c r="B147" s="1" t="s">
        <v>17</v>
      </c>
      <c r="C147" s="1" t="s">
        <v>436</v>
      </c>
      <c r="D147" s="1" t="s">
        <v>437</v>
      </c>
      <c r="E147" s="1" t="s">
        <v>20</v>
      </c>
      <c r="F147" s="2">
        <v>43</v>
      </c>
      <c r="G147" s="3">
        <v>0</v>
      </c>
      <c r="H147" s="3"/>
      <c r="I147" s="2">
        <f t="shared" si="8"/>
        <v>0</v>
      </c>
      <c r="J147" s="2">
        <f t="shared" si="9"/>
        <v>0</v>
      </c>
    </row>
    <row r="148" spans="1:10" ht="22.15" customHeight="1" x14ac:dyDescent="0.25">
      <c r="A148" s="1" t="s">
        <v>438</v>
      </c>
      <c r="B148" s="1" t="s">
        <v>17</v>
      </c>
      <c r="C148" s="1" t="s">
        <v>439</v>
      </c>
      <c r="D148" s="1" t="s">
        <v>440</v>
      </c>
      <c r="E148" s="1" t="s">
        <v>20</v>
      </c>
      <c r="F148" s="2">
        <v>5</v>
      </c>
      <c r="G148" s="3">
        <v>0</v>
      </c>
      <c r="H148" s="3"/>
      <c r="I148" s="2">
        <f t="shared" si="8"/>
        <v>0</v>
      </c>
      <c r="J148" s="2">
        <f t="shared" si="9"/>
        <v>0</v>
      </c>
    </row>
    <row r="149" spans="1:10" ht="22.15" customHeight="1" x14ac:dyDescent="0.25">
      <c r="A149" s="1" t="s">
        <v>441</v>
      </c>
      <c r="B149" s="1" t="s">
        <v>17</v>
      </c>
      <c r="C149" s="1" t="s">
        <v>442</v>
      </c>
      <c r="D149" s="1" t="s">
        <v>443</v>
      </c>
      <c r="E149" s="1" t="s">
        <v>20</v>
      </c>
      <c r="F149" s="2">
        <v>9</v>
      </c>
      <c r="G149" s="3">
        <v>0</v>
      </c>
      <c r="H149" s="3"/>
      <c r="I149" s="2">
        <f t="shared" si="8"/>
        <v>0</v>
      </c>
      <c r="J149" s="2">
        <f t="shared" si="9"/>
        <v>0</v>
      </c>
    </row>
    <row r="150" spans="1:10" ht="22.5" customHeight="1" x14ac:dyDescent="0.25">
      <c r="A150" s="1" t="s">
        <v>444</v>
      </c>
      <c r="B150" s="1" t="s">
        <v>17</v>
      </c>
      <c r="C150" s="1" t="s">
        <v>445</v>
      </c>
      <c r="D150" s="1" t="s">
        <v>446</v>
      </c>
      <c r="E150" s="1" t="s">
        <v>20</v>
      </c>
      <c r="F150" s="2">
        <v>3</v>
      </c>
      <c r="G150" s="3">
        <v>0</v>
      </c>
      <c r="H150" s="3"/>
      <c r="I150" s="2">
        <f t="shared" si="8"/>
        <v>0</v>
      </c>
      <c r="J150" s="2">
        <f t="shared" si="9"/>
        <v>0</v>
      </c>
    </row>
    <row r="151" spans="1:10" ht="33.4" customHeight="1" x14ac:dyDescent="0.25">
      <c r="A151" s="1" t="s">
        <v>447</v>
      </c>
      <c r="B151" s="1" t="s">
        <v>17</v>
      </c>
      <c r="C151" s="1" t="s">
        <v>448</v>
      </c>
      <c r="D151" s="1" t="s">
        <v>449</v>
      </c>
      <c r="E151" s="1" t="s">
        <v>20</v>
      </c>
      <c r="F151" s="2">
        <v>3</v>
      </c>
      <c r="G151" s="3">
        <v>0</v>
      </c>
      <c r="H151" s="3"/>
      <c r="I151" s="2">
        <f t="shared" si="8"/>
        <v>0</v>
      </c>
      <c r="J151" s="2">
        <f t="shared" si="9"/>
        <v>0</v>
      </c>
    </row>
    <row r="152" spans="1:10" ht="53.1" customHeight="1" x14ac:dyDescent="0.25">
      <c r="A152" s="1" t="s">
        <v>450</v>
      </c>
      <c r="B152" s="1" t="s">
        <v>17</v>
      </c>
      <c r="C152" s="1" t="s">
        <v>451</v>
      </c>
      <c r="D152" s="1" t="s">
        <v>452</v>
      </c>
      <c r="E152" s="1" t="s">
        <v>20</v>
      </c>
      <c r="F152" s="2">
        <v>100</v>
      </c>
      <c r="G152" s="3">
        <v>0</v>
      </c>
      <c r="H152" s="3"/>
      <c r="I152" s="2">
        <f t="shared" si="8"/>
        <v>0</v>
      </c>
      <c r="J152" s="2">
        <f t="shared" si="9"/>
        <v>0</v>
      </c>
    </row>
    <row r="153" spans="1:10" ht="22.5" customHeight="1" x14ac:dyDescent="0.25">
      <c r="A153" s="1" t="s">
        <v>453</v>
      </c>
      <c r="B153" s="1" t="s">
        <v>17</v>
      </c>
      <c r="C153" s="1" t="s">
        <v>454</v>
      </c>
      <c r="D153" s="1" t="s">
        <v>455</v>
      </c>
      <c r="E153" s="1" t="s">
        <v>20</v>
      </c>
      <c r="F153" s="2">
        <v>76</v>
      </c>
      <c r="G153" s="3">
        <v>0</v>
      </c>
      <c r="H153" s="3"/>
      <c r="I153" s="2">
        <f t="shared" si="8"/>
        <v>0</v>
      </c>
      <c r="J153" s="2">
        <f t="shared" si="9"/>
        <v>0</v>
      </c>
    </row>
    <row r="154" spans="1:10" ht="24.4" customHeight="1" x14ac:dyDescent="0.25">
      <c r="A154" s="1" t="s">
        <v>456</v>
      </c>
      <c r="B154" s="1" t="s">
        <v>17</v>
      </c>
      <c r="C154" s="1" t="s">
        <v>457</v>
      </c>
      <c r="D154" s="1" t="s">
        <v>458</v>
      </c>
      <c r="E154" s="1" t="s">
        <v>20</v>
      </c>
      <c r="F154" s="2">
        <v>1950</v>
      </c>
      <c r="G154" s="3">
        <v>0</v>
      </c>
      <c r="H154" s="3"/>
      <c r="I154" s="2">
        <f t="shared" si="8"/>
        <v>0</v>
      </c>
      <c r="J154" s="2">
        <f t="shared" si="9"/>
        <v>0</v>
      </c>
    </row>
    <row r="155" spans="1:10" ht="98.1" customHeight="1" x14ac:dyDescent="0.25">
      <c r="A155" s="1" t="s">
        <v>459</v>
      </c>
      <c r="B155" s="1" t="s">
        <v>17</v>
      </c>
      <c r="C155" s="1" t="s">
        <v>460</v>
      </c>
      <c r="D155" s="1" t="s">
        <v>461</v>
      </c>
      <c r="E155" s="1" t="s">
        <v>428</v>
      </c>
      <c r="F155" s="2">
        <v>640</v>
      </c>
      <c r="G155" s="3">
        <v>0</v>
      </c>
      <c r="H155" s="3"/>
      <c r="I155" s="2">
        <f t="shared" si="8"/>
        <v>0</v>
      </c>
      <c r="J155" s="2">
        <f t="shared" si="9"/>
        <v>0</v>
      </c>
    </row>
    <row r="156" spans="1:10" ht="94.5" customHeight="1" x14ac:dyDescent="0.25">
      <c r="A156" s="1" t="s">
        <v>462</v>
      </c>
      <c r="B156" s="1" t="s">
        <v>17</v>
      </c>
      <c r="C156" s="1" t="s">
        <v>463</v>
      </c>
      <c r="D156" s="1" t="s">
        <v>464</v>
      </c>
      <c r="E156" s="1" t="s">
        <v>428</v>
      </c>
      <c r="F156" s="2">
        <v>282</v>
      </c>
      <c r="G156" s="3">
        <v>0</v>
      </c>
      <c r="H156" s="3"/>
      <c r="I156" s="2">
        <f t="shared" si="8"/>
        <v>0</v>
      </c>
      <c r="J156" s="2">
        <f t="shared" si="9"/>
        <v>0</v>
      </c>
    </row>
    <row r="157" spans="1:10" ht="58.15" customHeight="1" x14ac:dyDescent="0.25">
      <c r="A157" s="1" t="s">
        <v>465</v>
      </c>
      <c r="B157" s="1" t="s">
        <v>17</v>
      </c>
      <c r="C157" s="1" t="s">
        <v>466</v>
      </c>
      <c r="D157" s="1" t="s">
        <v>467</v>
      </c>
      <c r="E157" s="1" t="s">
        <v>20</v>
      </c>
      <c r="F157" s="2">
        <v>100</v>
      </c>
      <c r="G157" s="3">
        <v>0</v>
      </c>
      <c r="H157" s="3"/>
      <c r="I157" s="2">
        <f t="shared" si="8"/>
        <v>0</v>
      </c>
      <c r="J157" s="2">
        <f t="shared" si="9"/>
        <v>0</v>
      </c>
    </row>
    <row r="158" spans="1:10" ht="48.2" customHeight="1" x14ac:dyDescent="0.25">
      <c r="A158" s="1" t="s">
        <v>468</v>
      </c>
      <c r="B158" s="1" t="s">
        <v>17</v>
      </c>
      <c r="C158" s="1" t="s">
        <v>469</v>
      </c>
      <c r="D158" s="1" t="s">
        <v>470</v>
      </c>
      <c r="E158" s="1" t="s">
        <v>20</v>
      </c>
      <c r="F158" s="2">
        <v>24</v>
      </c>
      <c r="G158" s="3">
        <v>0</v>
      </c>
      <c r="H158" s="3"/>
      <c r="I158" s="2">
        <f t="shared" si="8"/>
        <v>0</v>
      </c>
      <c r="J158" s="2">
        <f t="shared" si="9"/>
        <v>0</v>
      </c>
    </row>
    <row r="159" spans="1:10" ht="20.25" customHeight="1" x14ac:dyDescent="0.25">
      <c r="A159" s="1" t="s">
        <v>471</v>
      </c>
      <c r="B159" s="1" t="s">
        <v>17</v>
      </c>
      <c r="C159" s="1" t="s">
        <v>472</v>
      </c>
      <c r="D159" s="1" t="s">
        <v>473</v>
      </c>
      <c r="E159" s="1" t="s">
        <v>20</v>
      </c>
      <c r="F159" s="2">
        <v>99</v>
      </c>
      <c r="G159" s="3">
        <v>0</v>
      </c>
      <c r="H159" s="3"/>
      <c r="I159" s="2">
        <f t="shared" si="8"/>
        <v>0</v>
      </c>
      <c r="J159" s="2">
        <f t="shared" si="9"/>
        <v>0</v>
      </c>
    </row>
    <row r="160" spans="1:10" ht="28.9" customHeight="1" x14ac:dyDescent="0.25">
      <c r="A160" s="1" t="s">
        <v>474</v>
      </c>
      <c r="B160" s="1" t="s">
        <v>17</v>
      </c>
      <c r="C160" s="1" t="s">
        <v>475</v>
      </c>
      <c r="D160" s="1" t="s">
        <v>476</v>
      </c>
      <c r="E160" s="1" t="s">
        <v>20</v>
      </c>
      <c r="F160" s="2">
        <v>9</v>
      </c>
      <c r="G160" s="3">
        <v>0</v>
      </c>
      <c r="H160" s="3"/>
      <c r="I160" s="2">
        <f t="shared" si="8"/>
        <v>0</v>
      </c>
      <c r="J160" s="2">
        <f t="shared" si="9"/>
        <v>0</v>
      </c>
    </row>
    <row r="161" spans="1:10" x14ac:dyDescent="0.25">
      <c r="A161" s="1" t="s">
        <v>477</v>
      </c>
      <c r="B161" s="1" t="s">
        <v>17</v>
      </c>
      <c r="C161" s="1" t="s">
        <v>478</v>
      </c>
      <c r="D161" s="1" t="s">
        <v>479</v>
      </c>
      <c r="E161" s="1" t="s">
        <v>294</v>
      </c>
      <c r="F161" s="2">
        <v>2480</v>
      </c>
      <c r="G161" s="3">
        <v>0</v>
      </c>
      <c r="H161" s="3"/>
      <c r="I161" s="2">
        <f t="shared" si="8"/>
        <v>0</v>
      </c>
      <c r="J161" s="2">
        <f t="shared" si="9"/>
        <v>0</v>
      </c>
    </row>
    <row r="162" spans="1:10" x14ac:dyDescent="0.25">
      <c r="A162" s="1" t="s">
        <v>480</v>
      </c>
      <c r="B162" s="1" t="s">
        <v>17</v>
      </c>
      <c r="C162" s="1" t="s">
        <v>481</v>
      </c>
      <c r="D162" s="1" t="s">
        <v>482</v>
      </c>
      <c r="E162" s="1" t="s">
        <v>294</v>
      </c>
      <c r="F162" s="2">
        <v>2480</v>
      </c>
      <c r="G162" s="3">
        <v>0</v>
      </c>
      <c r="H162" s="3"/>
      <c r="I162" s="2">
        <f t="shared" si="8"/>
        <v>0</v>
      </c>
      <c r="J162" s="2">
        <f t="shared" si="9"/>
        <v>0</v>
      </c>
    </row>
    <row r="163" spans="1:10" ht="20.25" customHeight="1" x14ac:dyDescent="0.25">
      <c r="A163" s="1" t="s">
        <v>483</v>
      </c>
      <c r="B163" s="1" t="s">
        <v>17</v>
      </c>
      <c r="C163" s="1" t="s">
        <v>484</v>
      </c>
      <c r="D163" s="1" t="s">
        <v>485</v>
      </c>
      <c r="E163" s="1" t="s">
        <v>294</v>
      </c>
      <c r="F163" s="2">
        <v>2480</v>
      </c>
      <c r="G163" s="3">
        <v>0</v>
      </c>
      <c r="H163" s="3"/>
      <c r="I163" s="2">
        <f t="shared" si="8"/>
        <v>0</v>
      </c>
      <c r="J163" s="2">
        <f t="shared" si="9"/>
        <v>0</v>
      </c>
    </row>
    <row r="164" spans="1:10" ht="19.899999999999999" customHeight="1" x14ac:dyDescent="0.25">
      <c r="A164" s="1" t="s">
        <v>486</v>
      </c>
      <c r="B164" s="1" t="s">
        <v>17</v>
      </c>
      <c r="C164" s="1" t="s">
        <v>487</v>
      </c>
      <c r="D164" s="1" t="s">
        <v>488</v>
      </c>
      <c r="E164" s="1" t="s">
        <v>294</v>
      </c>
      <c r="F164" s="2">
        <v>1100</v>
      </c>
      <c r="G164" s="3">
        <v>0</v>
      </c>
      <c r="H164" s="3"/>
      <c r="I164" s="2">
        <f t="shared" si="8"/>
        <v>0</v>
      </c>
      <c r="J164" s="2">
        <f t="shared" si="9"/>
        <v>0</v>
      </c>
    </row>
    <row r="165" spans="1:10" ht="26.65" customHeight="1" x14ac:dyDescent="0.25">
      <c r="A165" s="1" t="s">
        <v>489</v>
      </c>
      <c r="B165" s="1" t="s">
        <v>17</v>
      </c>
      <c r="C165" s="1" t="s">
        <v>490</v>
      </c>
      <c r="D165" s="1" t="s">
        <v>491</v>
      </c>
      <c r="E165" s="1" t="s">
        <v>20</v>
      </c>
      <c r="F165" s="2">
        <v>4</v>
      </c>
      <c r="G165" s="3">
        <v>0</v>
      </c>
      <c r="H165" s="3"/>
      <c r="I165" s="2">
        <f t="shared" si="8"/>
        <v>0</v>
      </c>
      <c r="J165" s="2">
        <f t="shared" si="9"/>
        <v>0</v>
      </c>
    </row>
    <row r="166" spans="1:10" ht="20.65" customHeight="1" x14ac:dyDescent="0.25">
      <c r="A166" s="1" t="s">
        <v>492</v>
      </c>
      <c r="B166" s="1" t="s">
        <v>17</v>
      </c>
      <c r="C166" s="1" t="s">
        <v>493</v>
      </c>
      <c r="D166" s="1" t="s">
        <v>494</v>
      </c>
      <c r="E166" s="1" t="s">
        <v>294</v>
      </c>
      <c r="F166" s="2">
        <v>200</v>
      </c>
      <c r="G166" s="3">
        <v>0</v>
      </c>
      <c r="H166" s="3"/>
      <c r="I166" s="2">
        <f t="shared" si="8"/>
        <v>0</v>
      </c>
      <c r="J166" s="2">
        <f t="shared" si="9"/>
        <v>0</v>
      </c>
    </row>
    <row r="167" spans="1:10" ht="20.25" customHeight="1" x14ac:dyDescent="0.25">
      <c r="A167" s="1" t="s">
        <v>495</v>
      </c>
      <c r="B167" s="1" t="s">
        <v>17</v>
      </c>
      <c r="C167" s="1" t="s">
        <v>496</v>
      </c>
      <c r="D167" s="1" t="s">
        <v>497</v>
      </c>
      <c r="E167" s="1" t="s">
        <v>294</v>
      </c>
      <c r="F167" s="2">
        <v>200</v>
      </c>
      <c r="G167" s="3">
        <v>0</v>
      </c>
      <c r="H167" s="3"/>
      <c r="I167" s="2">
        <f t="shared" si="8"/>
        <v>0</v>
      </c>
      <c r="J167" s="2">
        <f t="shared" si="9"/>
        <v>0</v>
      </c>
    </row>
    <row r="168" spans="1:10" ht="20.25" customHeight="1" x14ac:dyDescent="0.25">
      <c r="A168" s="1" t="s">
        <v>498</v>
      </c>
      <c r="B168" s="1" t="s">
        <v>17</v>
      </c>
      <c r="C168" s="1" t="s">
        <v>499</v>
      </c>
      <c r="D168" s="1" t="s">
        <v>500</v>
      </c>
      <c r="E168" s="1" t="s">
        <v>294</v>
      </c>
      <c r="F168" s="2">
        <v>500</v>
      </c>
      <c r="G168" s="3">
        <v>0</v>
      </c>
      <c r="H168" s="3"/>
      <c r="I168" s="2">
        <f t="shared" si="8"/>
        <v>0</v>
      </c>
      <c r="J168" s="2">
        <f t="shared" si="9"/>
        <v>0</v>
      </c>
    </row>
    <row r="169" spans="1:10" ht="21.2" customHeight="1" x14ac:dyDescent="0.25">
      <c r="A169" s="1" t="s">
        <v>501</v>
      </c>
      <c r="B169" s="1" t="s">
        <v>17</v>
      </c>
      <c r="C169" s="1" t="s">
        <v>502</v>
      </c>
      <c r="D169" s="1" t="s">
        <v>503</v>
      </c>
      <c r="E169" s="1" t="s">
        <v>294</v>
      </c>
      <c r="F169" s="2">
        <v>60</v>
      </c>
      <c r="G169" s="3">
        <v>0</v>
      </c>
      <c r="H169" s="3"/>
      <c r="I169" s="2">
        <f t="shared" si="8"/>
        <v>0</v>
      </c>
      <c r="J169" s="2">
        <f t="shared" si="9"/>
        <v>0</v>
      </c>
    </row>
    <row r="170" spans="1:10" ht="19.350000000000001" customHeight="1" x14ac:dyDescent="0.25">
      <c r="A170" s="1" t="s">
        <v>504</v>
      </c>
      <c r="B170" s="1" t="s">
        <v>17</v>
      </c>
      <c r="C170" s="1" t="s">
        <v>505</v>
      </c>
      <c r="D170" s="1" t="s">
        <v>506</v>
      </c>
      <c r="E170" s="1" t="s">
        <v>20</v>
      </c>
      <c r="F170" s="2">
        <v>9</v>
      </c>
      <c r="G170" s="3">
        <v>0</v>
      </c>
      <c r="H170" s="3"/>
      <c r="I170" s="2">
        <f t="shared" si="8"/>
        <v>0</v>
      </c>
      <c r="J170" s="2">
        <f t="shared" si="9"/>
        <v>0</v>
      </c>
    </row>
    <row r="171" spans="1:10" ht="20.65" customHeight="1" x14ac:dyDescent="0.25">
      <c r="A171" s="1" t="s">
        <v>507</v>
      </c>
      <c r="B171" s="1" t="s">
        <v>17</v>
      </c>
      <c r="C171" s="1" t="s">
        <v>508</v>
      </c>
      <c r="D171" s="1" t="s">
        <v>509</v>
      </c>
      <c r="E171" s="1" t="s">
        <v>20</v>
      </c>
      <c r="F171" s="2">
        <v>9</v>
      </c>
      <c r="G171" s="3">
        <v>0</v>
      </c>
      <c r="H171" s="3"/>
      <c r="I171" s="2">
        <f t="shared" si="8"/>
        <v>0</v>
      </c>
      <c r="J171" s="2">
        <f t="shared" si="9"/>
        <v>0</v>
      </c>
    </row>
    <row r="172" spans="1:10" ht="36.4" customHeight="1" x14ac:dyDescent="0.25">
      <c r="A172" s="1" t="s">
        <v>510</v>
      </c>
      <c r="B172" s="1" t="s">
        <v>17</v>
      </c>
      <c r="C172" s="1" t="s">
        <v>511</v>
      </c>
      <c r="D172" s="1" t="s">
        <v>512</v>
      </c>
      <c r="E172" s="1" t="s">
        <v>20</v>
      </c>
      <c r="F172" s="2">
        <v>1</v>
      </c>
      <c r="G172" s="3">
        <v>0</v>
      </c>
      <c r="H172" s="3"/>
      <c r="I172" s="2">
        <f t="shared" si="8"/>
        <v>0</v>
      </c>
      <c r="J172" s="2">
        <f t="shared" si="9"/>
        <v>0</v>
      </c>
    </row>
    <row r="173" spans="1:10" ht="20.65" customHeight="1" x14ac:dyDescent="0.25">
      <c r="A173" s="1" t="s">
        <v>513</v>
      </c>
      <c r="B173" s="1" t="s">
        <v>17</v>
      </c>
      <c r="C173" s="1" t="s">
        <v>514</v>
      </c>
      <c r="D173" s="1" t="s">
        <v>515</v>
      </c>
      <c r="E173" s="1" t="s">
        <v>20</v>
      </c>
      <c r="F173" s="2">
        <v>43</v>
      </c>
      <c r="G173" s="3">
        <v>0</v>
      </c>
      <c r="H173" s="3"/>
      <c r="I173" s="2">
        <f t="shared" si="8"/>
        <v>0</v>
      </c>
      <c r="J173" s="2">
        <f t="shared" si="9"/>
        <v>0</v>
      </c>
    </row>
    <row r="174" spans="1:10" x14ac:dyDescent="0.25">
      <c r="A174" s="1" t="s">
        <v>516</v>
      </c>
      <c r="B174" s="1" t="s">
        <v>17</v>
      </c>
      <c r="C174" s="1" t="s">
        <v>517</v>
      </c>
      <c r="D174" s="1" t="s">
        <v>518</v>
      </c>
      <c r="E174" s="1" t="s">
        <v>20</v>
      </c>
      <c r="F174" s="2">
        <v>9</v>
      </c>
      <c r="G174" s="3">
        <v>0</v>
      </c>
      <c r="H174" s="3"/>
      <c r="I174" s="2">
        <f t="shared" si="8"/>
        <v>0</v>
      </c>
      <c r="J174" s="2">
        <f t="shared" si="9"/>
        <v>0</v>
      </c>
    </row>
    <row r="175" spans="1:10" ht="32.450000000000003" customHeight="1" x14ac:dyDescent="0.25">
      <c r="A175" s="1" t="s">
        <v>519</v>
      </c>
      <c r="B175" s="1" t="s">
        <v>17</v>
      </c>
      <c r="C175" s="1" t="s">
        <v>520</v>
      </c>
      <c r="D175" s="1" t="s">
        <v>521</v>
      </c>
      <c r="E175" s="1" t="s">
        <v>428</v>
      </c>
      <c r="F175" s="2">
        <v>7</v>
      </c>
      <c r="G175" s="3">
        <v>0</v>
      </c>
      <c r="H175" s="3"/>
      <c r="I175" s="2">
        <f t="shared" si="8"/>
        <v>0</v>
      </c>
      <c r="J175" s="2">
        <f t="shared" si="9"/>
        <v>0</v>
      </c>
    </row>
    <row r="176" spans="1:10" ht="38.25" customHeight="1" x14ac:dyDescent="0.25">
      <c r="A176" s="1" t="s">
        <v>522</v>
      </c>
      <c r="B176" s="1" t="s">
        <v>17</v>
      </c>
      <c r="C176" s="1" t="s">
        <v>523</v>
      </c>
      <c r="D176" s="1" t="s">
        <v>524</v>
      </c>
      <c r="E176" s="1" t="s">
        <v>525</v>
      </c>
      <c r="F176" s="2">
        <v>224</v>
      </c>
      <c r="G176" s="3">
        <v>0</v>
      </c>
      <c r="H176" s="3"/>
      <c r="I176" s="2">
        <f t="shared" si="8"/>
        <v>0</v>
      </c>
      <c r="J176" s="2">
        <f t="shared" si="9"/>
        <v>0</v>
      </c>
    </row>
    <row r="177" spans="1:10" x14ac:dyDescent="0.25">
      <c r="A177" s="1" t="s">
        <v>526</v>
      </c>
      <c r="B177" s="1"/>
      <c r="C177" s="1"/>
      <c r="D177" s="1" t="s">
        <v>527</v>
      </c>
    </row>
    <row r="178" spans="1:10" ht="20.25" customHeight="1" x14ac:dyDescent="0.25">
      <c r="A178" s="1" t="s">
        <v>528</v>
      </c>
      <c r="B178" s="1" t="s">
        <v>17</v>
      </c>
      <c r="C178" s="1" t="s">
        <v>529</v>
      </c>
      <c r="D178" s="1" t="s">
        <v>530</v>
      </c>
      <c r="E178" s="1" t="s">
        <v>20</v>
      </c>
      <c r="F178" s="2">
        <v>9</v>
      </c>
      <c r="G178" s="3">
        <v>0</v>
      </c>
      <c r="H178" s="3"/>
      <c r="I178" s="2">
        <f t="shared" ref="I178:I202" si="10">ROUND(G178*(1 + H178/100),2)</f>
        <v>0</v>
      </c>
      <c r="J178" s="2">
        <f t="shared" ref="J178:J202" si="11">ROUND(F178*I178,2)</f>
        <v>0</v>
      </c>
    </row>
    <row r="179" spans="1:10" ht="19.350000000000001" customHeight="1" x14ac:dyDescent="0.25">
      <c r="A179" s="1" t="s">
        <v>531</v>
      </c>
      <c r="B179" s="1" t="s">
        <v>17</v>
      </c>
      <c r="C179" s="1" t="s">
        <v>532</v>
      </c>
      <c r="D179" s="1" t="s">
        <v>533</v>
      </c>
      <c r="E179" s="1" t="s">
        <v>20</v>
      </c>
      <c r="F179" s="2">
        <v>14</v>
      </c>
      <c r="G179" s="3">
        <v>0</v>
      </c>
      <c r="H179" s="3"/>
      <c r="I179" s="2">
        <f t="shared" si="10"/>
        <v>0</v>
      </c>
      <c r="J179" s="2">
        <f t="shared" si="11"/>
        <v>0</v>
      </c>
    </row>
    <row r="180" spans="1:10" x14ac:dyDescent="0.25">
      <c r="A180" s="1" t="s">
        <v>534</v>
      </c>
      <c r="B180" s="1" t="s">
        <v>17</v>
      </c>
      <c r="C180" s="1" t="s">
        <v>535</v>
      </c>
      <c r="D180" s="1" t="s">
        <v>536</v>
      </c>
      <c r="E180" s="1" t="s">
        <v>537</v>
      </c>
      <c r="F180" s="2">
        <v>6</v>
      </c>
      <c r="G180" s="3">
        <v>0</v>
      </c>
      <c r="H180" s="3"/>
      <c r="I180" s="2">
        <f t="shared" si="10"/>
        <v>0</v>
      </c>
      <c r="J180" s="2">
        <f t="shared" si="11"/>
        <v>0</v>
      </c>
    </row>
    <row r="181" spans="1:10" ht="21.6" customHeight="1" x14ac:dyDescent="0.25">
      <c r="A181" s="1" t="s">
        <v>538</v>
      </c>
      <c r="B181" s="1" t="s">
        <v>17</v>
      </c>
      <c r="C181" s="1" t="s">
        <v>539</v>
      </c>
      <c r="D181" s="1" t="s">
        <v>540</v>
      </c>
      <c r="E181" s="1" t="s">
        <v>541</v>
      </c>
      <c r="F181" s="2">
        <v>16.8</v>
      </c>
      <c r="G181" s="3">
        <v>0</v>
      </c>
      <c r="H181" s="3"/>
      <c r="I181" s="2">
        <f t="shared" si="10"/>
        <v>0</v>
      </c>
      <c r="J181" s="2">
        <f t="shared" si="11"/>
        <v>0</v>
      </c>
    </row>
    <row r="182" spans="1:10" x14ac:dyDescent="0.25">
      <c r="A182" s="1" t="s">
        <v>542</v>
      </c>
      <c r="B182" s="1" t="s">
        <v>17</v>
      </c>
      <c r="C182" s="1" t="s">
        <v>543</v>
      </c>
      <c r="D182" s="1" t="s">
        <v>544</v>
      </c>
      <c r="E182" s="1" t="s">
        <v>20</v>
      </c>
      <c r="F182" s="2">
        <v>12</v>
      </c>
      <c r="G182" s="3">
        <v>0</v>
      </c>
      <c r="H182" s="3"/>
      <c r="I182" s="2">
        <f t="shared" si="10"/>
        <v>0</v>
      </c>
      <c r="J182" s="2">
        <f t="shared" si="11"/>
        <v>0</v>
      </c>
    </row>
    <row r="183" spans="1:10" x14ac:dyDescent="0.25">
      <c r="A183" s="1" t="s">
        <v>545</v>
      </c>
      <c r="B183" s="1" t="s">
        <v>17</v>
      </c>
      <c r="C183" s="1" t="s">
        <v>546</v>
      </c>
      <c r="D183" s="1" t="s">
        <v>547</v>
      </c>
      <c r="E183" s="1" t="s">
        <v>20</v>
      </c>
      <c r="F183" s="2">
        <v>15</v>
      </c>
      <c r="G183" s="3">
        <v>0</v>
      </c>
      <c r="H183" s="3"/>
      <c r="I183" s="2">
        <f t="shared" si="10"/>
        <v>0</v>
      </c>
      <c r="J183" s="2">
        <f t="shared" si="11"/>
        <v>0</v>
      </c>
    </row>
    <row r="184" spans="1:10" ht="40.15" customHeight="1" x14ac:dyDescent="0.25">
      <c r="A184" s="1" t="s">
        <v>548</v>
      </c>
      <c r="B184" s="1" t="s">
        <v>17</v>
      </c>
      <c r="C184" s="1" t="s">
        <v>549</v>
      </c>
      <c r="D184" s="1" t="s">
        <v>550</v>
      </c>
      <c r="E184" s="1" t="s">
        <v>428</v>
      </c>
      <c r="F184" s="2">
        <v>10</v>
      </c>
      <c r="G184" s="3">
        <v>0</v>
      </c>
      <c r="H184" s="3"/>
      <c r="I184" s="2">
        <f t="shared" si="10"/>
        <v>0</v>
      </c>
      <c r="J184" s="2">
        <f t="shared" si="11"/>
        <v>0</v>
      </c>
    </row>
    <row r="185" spans="1:10" ht="31.15" customHeight="1" x14ac:dyDescent="0.25">
      <c r="A185" s="1" t="s">
        <v>551</v>
      </c>
      <c r="B185" s="1" t="s">
        <v>17</v>
      </c>
      <c r="C185" s="1" t="s">
        <v>552</v>
      </c>
      <c r="D185" s="1" t="s">
        <v>553</v>
      </c>
      <c r="E185" s="1" t="s">
        <v>20</v>
      </c>
      <c r="F185" s="2">
        <v>5</v>
      </c>
      <c r="G185" s="3">
        <v>0</v>
      </c>
      <c r="H185" s="3"/>
      <c r="I185" s="2">
        <f t="shared" si="10"/>
        <v>0</v>
      </c>
      <c r="J185" s="2">
        <f t="shared" si="11"/>
        <v>0</v>
      </c>
    </row>
    <row r="186" spans="1:10" ht="20.25" customHeight="1" x14ac:dyDescent="0.25">
      <c r="A186" s="1" t="s">
        <v>554</v>
      </c>
      <c r="B186" s="1" t="s">
        <v>17</v>
      </c>
      <c r="C186" s="1" t="s">
        <v>555</v>
      </c>
      <c r="D186" s="1" t="s">
        <v>556</v>
      </c>
      <c r="E186" s="1" t="s">
        <v>20</v>
      </c>
      <c r="F186" s="2">
        <v>5</v>
      </c>
      <c r="G186" s="3">
        <v>0</v>
      </c>
      <c r="H186" s="3"/>
      <c r="I186" s="2">
        <f t="shared" si="10"/>
        <v>0</v>
      </c>
      <c r="J186" s="2">
        <f t="shared" si="11"/>
        <v>0</v>
      </c>
    </row>
    <row r="187" spans="1:10" x14ac:dyDescent="0.25">
      <c r="A187" s="1" t="s">
        <v>557</v>
      </c>
      <c r="B187" s="1" t="s">
        <v>17</v>
      </c>
      <c r="C187" s="1" t="s">
        <v>558</v>
      </c>
      <c r="D187" s="1" t="s">
        <v>559</v>
      </c>
      <c r="E187" s="1" t="s">
        <v>20</v>
      </c>
      <c r="F187" s="2">
        <v>8</v>
      </c>
      <c r="G187" s="3">
        <v>0</v>
      </c>
      <c r="H187" s="3"/>
      <c r="I187" s="2">
        <f t="shared" si="10"/>
        <v>0</v>
      </c>
      <c r="J187" s="2">
        <f t="shared" si="11"/>
        <v>0</v>
      </c>
    </row>
    <row r="188" spans="1:10" x14ac:dyDescent="0.25">
      <c r="A188" s="1" t="s">
        <v>560</v>
      </c>
      <c r="B188" s="1" t="s">
        <v>17</v>
      </c>
      <c r="C188" s="1" t="s">
        <v>561</v>
      </c>
      <c r="D188" s="1" t="s">
        <v>562</v>
      </c>
      <c r="E188" s="1" t="s">
        <v>20</v>
      </c>
      <c r="F188" s="2">
        <v>5</v>
      </c>
      <c r="G188" s="3">
        <v>0</v>
      </c>
      <c r="H188" s="3"/>
      <c r="I188" s="2">
        <f t="shared" si="10"/>
        <v>0</v>
      </c>
      <c r="J188" s="2">
        <f t="shared" si="11"/>
        <v>0</v>
      </c>
    </row>
    <row r="189" spans="1:10" ht="19.350000000000001" customHeight="1" x14ac:dyDescent="0.25">
      <c r="A189" s="1" t="s">
        <v>563</v>
      </c>
      <c r="B189" s="1" t="s">
        <v>17</v>
      </c>
      <c r="C189" s="1" t="s">
        <v>564</v>
      </c>
      <c r="D189" s="1" t="s">
        <v>565</v>
      </c>
      <c r="E189" s="1" t="s">
        <v>20</v>
      </c>
      <c r="F189" s="2">
        <v>3</v>
      </c>
      <c r="G189" s="3">
        <v>0</v>
      </c>
      <c r="H189" s="3"/>
      <c r="I189" s="2">
        <f t="shared" si="10"/>
        <v>0</v>
      </c>
      <c r="J189" s="2">
        <f t="shared" si="11"/>
        <v>0</v>
      </c>
    </row>
    <row r="190" spans="1:10" ht="21.6" customHeight="1" x14ac:dyDescent="0.25">
      <c r="A190" s="1" t="s">
        <v>566</v>
      </c>
      <c r="B190" s="1" t="s">
        <v>17</v>
      </c>
      <c r="C190" s="1" t="s">
        <v>567</v>
      </c>
      <c r="D190" s="1" t="s">
        <v>568</v>
      </c>
      <c r="E190" s="1" t="s">
        <v>537</v>
      </c>
      <c r="F190" s="2">
        <v>1</v>
      </c>
      <c r="G190" s="3">
        <v>0</v>
      </c>
      <c r="H190" s="3"/>
      <c r="I190" s="2">
        <f t="shared" si="10"/>
        <v>0</v>
      </c>
      <c r="J190" s="2">
        <f t="shared" si="11"/>
        <v>0</v>
      </c>
    </row>
    <row r="191" spans="1:10" ht="23.85" customHeight="1" x14ac:dyDescent="0.25">
      <c r="A191" s="1" t="s">
        <v>569</v>
      </c>
      <c r="B191" s="1" t="s">
        <v>17</v>
      </c>
      <c r="C191" s="1" t="s">
        <v>570</v>
      </c>
      <c r="D191" s="1" t="s">
        <v>571</v>
      </c>
      <c r="E191" s="1" t="s">
        <v>537</v>
      </c>
      <c r="F191" s="2">
        <v>1</v>
      </c>
      <c r="G191" s="3">
        <v>0</v>
      </c>
      <c r="H191" s="3"/>
      <c r="I191" s="2">
        <f t="shared" si="10"/>
        <v>0</v>
      </c>
      <c r="J191" s="2">
        <f t="shared" si="11"/>
        <v>0</v>
      </c>
    </row>
    <row r="192" spans="1:10" ht="24.4" customHeight="1" x14ac:dyDescent="0.25">
      <c r="A192" s="1" t="s">
        <v>572</v>
      </c>
      <c r="B192" s="1" t="s">
        <v>17</v>
      </c>
      <c r="C192" s="1" t="s">
        <v>573</v>
      </c>
      <c r="D192" s="1" t="s">
        <v>574</v>
      </c>
      <c r="E192" s="1" t="s">
        <v>537</v>
      </c>
      <c r="F192" s="2">
        <v>2</v>
      </c>
      <c r="G192" s="3">
        <v>0</v>
      </c>
      <c r="H192" s="3"/>
      <c r="I192" s="2">
        <f t="shared" si="10"/>
        <v>0</v>
      </c>
      <c r="J192" s="2">
        <f t="shared" si="11"/>
        <v>0</v>
      </c>
    </row>
    <row r="193" spans="1:10" x14ac:dyDescent="0.25">
      <c r="A193" s="1" t="s">
        <v>575</v>
      </c>
      <c r="B193" s="1" t="s">
        <v>17</v>
      </c>
      <c r="C193" s="1" t="s">
        <v>576</v>
      </c>
      <c r="D193" s="1" t="s">
        <v>577</v>
      </c>
      <c r="E193" s="1" t="s">
        <v>20</v>
      </c>
      <c r="F193" s="2">
        <v>15</v>
      </c>
      <c r="G193" s="3">
        <v>0</v>
      </c>
      <c r="H193" s="3"/>
      <c r="I193" s="2">
        <f t="shared" si="10"/>
        <v>0</v>
      </c>
      <c r="J193" s="2">
        <f t="shared" si="11"/>
        <v>0</v>
      </c>
    </row>
    <row r="194" spans="1:10" x14ac:dyDescent="0.25">
      <c r="A194" s="1" t="s">
        <v>578</v>
      </c>
      <c r="B194" s="1" t="s">
        <v>17</v>
      </c>
      <c r="C194" s="1" t="s">
        <v>579</v>
      </c>
      <c r="D194" s="1" t="s">
        <v>580</v>
      </c>
      <c r="E194" s="1" t="s">
        <v>20</v>
      </c>
      <c r="F194" s="2">
        <v>30</v>
      </c>
      <c r="G194" s="3">
        <v>0</v>
      </c>
      <c r="H194" s="3"/>
      <c r="I194" s="2">
        <f t="shared" si="10"/>
        <v>0</v>
      </c>
      <c r="J194" s="2">
        <f t="shared" si="11"/>
        <v>0</v>
      </c>
    </row>
    <row r="195" spans="1:10" x14ac:dyDescent="0.25">
      <c r="A195" s="1" t="s">
        <v>581</v>
      </c>
      <c r="B195" s="1" t="s">
        <v>17</v>
      </c>
      <c r="C195" s="1" t="s">
        <v>582</v>
      </c>
      <c r="D195" s="1" t="s">
        <v>583</v>
      </c>
      <c r="E195" s="1" t="s">
        <v>20</v>
      </c>
      <c r="F195" s="2">
        <v>15</v>
      </c>
      <c r="G195" s="3">
        <v>0</v>
      </c>
      <c r="H195" s="3"/>
      <c r="I195" s="2">
        <f t="shared" si="10"/>
        <v>0</v>
      </c>
      <c r="J195" s="2">
        <f t="shared" si="11"/>
        <v>0</v>
      </c>
    </row>
    <row r="196" spans="1:10" x14ac:dyDescent="0.25">
      <c r="A196" s="1" t="s">
        <v>584</v>
      </c>
      <c r="B196" s="1" t="s">
        <v>17</v>
      </c>
      <c r="C196" s="1" t="s">
        <v>585</v>
      </c>
      <c r="D196" s="1" t="s">
        <v>586</v>
      </c>
      <c r="E196" s="1" t="s">
        <v>20</v>
      </c>
      <c r="F196" s="2">
        <v>3</v>
      </c>
      <c r="G196" s="3">
        <v>0</v>
      </c>
      <c r="H196" s="3"/>
      <c r="I196" s="2">
        <f t="shared" si="10"/>
        <v>0</v>
      </c>
      <c r="J196" s="2">
        <f t="shared" si="11"/>
        <v>0</v>
      </c>
    </row>
    <row r="197" spans="1:10" ht="19.350000000000001" customHeight="1" x14ac:dyDescent="0.25">
      <c r="A197" s="1" t="s">
        <v>587</v>
      </c>
      <c r="B197" s="1" t="s">
        <v>17</v>
      </c>
      <c r="C197" s="1" t="s">
        <v>588</v>
      </c>
      <c r="D197" s="1" t="s">
        <v>589</v>
      </c>
      <c r="E197" s="1" t="s">
        <v>20</v>
      </c>
      <c r="F197" s="2">
        <v>3</v>
      </c>
      <c r="G197" s="3">
        <v>0</v>
      </c>
      <c r="H197" s="3"/>
      <c r="I197" s="2">
        <f t="shared" si="10"/>
        <v>0</v>
      </c>
      <c r="J197" s="2">
        <f t="shared" si="11"/>
        <v>0</v>
      </c>
    </row>
    <row r="198" spans="1:10" ht="19.899999999999999" customHeight="1" x14ac:dyDescent="0.25">
      <c r="A198" s="1" t="s">
        <v>590</v>
      </c>
      <c r="B198" s="1" t="s">
        <v>17</v>
      </c>
      <c r="C198" s="1" t="s">
        <v>591</v>
      </c>
      <c r="D198" s="1" t="s">
        <v>592</v>
      </c>
      <c r="E198" s="1" t="s">
        <v>20</v>
      </c>
      <c r="F198" s="2">
        <v>2</v>
      </c>
      <c r="G198" s="3">
        <v>0</v>
      </c>
      <c r="H198" s="3"/>
      <c r="I198" s="2">
        <f t="shared" si="10"/>
        <v>0</v>
      </c>
      <c r="J198" s="2">
        <f t="shared" si="11"/>
        <v>0</v>
      </c>
    </row>
    <row r="199" spans="1:10" x14ac:dyDescent="0.25">
      <c r="A199" s="1" t="s">
        <v>593</v>
      </c>
      <c r="B199" s="1" t="s">
        <v>17</v>
      </c>
      <c r="C199" s="1" t="s">
        <v>594</v>
      </c>
      <c r="D199" s="1" t="s">
        <v>595</v>
      </c>
      <c r="E199" s="1" t="s">
        <v>20</v>
      </c>
      <c r="F199" s="2">
        <v>1</v>
      </c>
      <c r="G199" s="3">
        <v>0</v>
      </c>
      <c r="H199" s="3"/>
      <c r="I199" s="2">
        <f t="shared" si="10"/>
        <v>0</v>
      </c>
      <c r="J199" s="2">
        <f t="shared" si="11"/>
        <v>0</v>
      </c>
    </row>
    <row r="200" spans="1:10" x14ac:dyDescent="0.25">
      <c r="A200" s="1" t="s">
        <v>596</v>
      </c>
      <c r="B200" s="1" t="s">
        <v>17</v>
      </c>
      <c r="C200" s="1" t="s">
        <v>597</v>
      </c>
      <c r="D200" s="1" t="s">
        <v>598</v>
      </c>
      <c r="E200" s="1" t="s">
        <v>20</v>
      </c>
      <c r="F200" s="2">
        <v>15</v>
      </c>
      <c r="G200" s="3">
        <v>0</v>
      </c>
      <c r="H200" s="3"/>
      <c r="I200" s="2">
        <f t="shared" si="10"/>
        <v>0</v>
      </c>
      <c r="J200" s="2">
        <f t="shared" si="11"/>
        <v>0</v>
      </c>
    </row>
    <row r="201" spans="1:10" ht="32.85" customHeight="1" x14ac:dyDescent="0.25">
      <c r="A201" s="1" t="s">
        <v>599</v>
      </c>
      <c r="B201" s="1" t="s">
        <v>17</v>
      </c>
      <c r="C201" s="1" t="s">
        <v>600</v>
      </c>
      <c r="D201" s="1" t="s">
        <v>601</v>
      </c>
      <c r="E201" s="1" t="s">
        <v>20</v>
      </c>
      <c r="F201" s="2">
        <v>2</v>
      </c>
      <c r="G201" s="3">
        <v>0</v>
      </c>
      <c r="H201" s="3"/>
      <c r="I201" s="2">
        <f t="shared" si="10"/>
        <v>0</v>
      </c>
      <c r="J201" s="2">
        <f t="shared" si="11"/>
        <v>0</v>
      </c>
    </row>
    <row r="202" spans="1:10" x14ac:dyDescent="0.25">
      <c r="A202" s="1" t="s">
        <v>602</v>
      </c>
      <c r="B202" s="1" t="s">
        <v>17</v>
      </c>
      <c r="C202" s="1" t="s">
        <v>603</v>
      </c>
      <c r="D202" s="1" t="s">
        <v>604</v>
      </c>
      <c r="E202" s="1" t="s">
        <v>20</v>
      </c>
      <c r="F202" s="2">
        <v>12</v>
      </c>
      <c r="G202" s="3">
        <v>0</v>
      </c>
      <c r="H202" s="3"/>
      <c r="I202" s="2">
        <f t="shared" si="10"/>
        <v>0</v>
      </c>
      <c r="J202" s="2">
        <f t="shared" si="11"/>
        <v>0</v>
      </c>
    </row>
    <row r="203" spans="1:10" x14ac:dyDescent="0.25">
      <c r="A203" s="1" t="s">
        <v>605</v>
      </c>
      <c r="B203" s="1"/>
      <c r="C203" s="1"/>
      <c r="D203" s="1" t="s">
        <v>606</v>
      </c>
    </row>
    <row r="204" spans="1:10" x14ac:dyDescent="0.25">
      <c r="A204" s="1" t="s">
        <v>607</v>
      </c>
      <c r="B204" s="1" t="s">
        <v>17</v>
      </c>
      <c r="C204" s="1" t="s">
        <v>608</v>
      </c>
      <c r="D204" s="1" t="s">
        <v>609</v>
      </c>
      <c r="E204" s="1" t="s">
        <v>20</v>
      </c>
      <c r="F204" s="2">
        <v>10</v>
      </c>
      <c r="G204" s="3">
        <v>0</v>
      </c>
      <c r="H204" s="3"/>
      <c r="I204" s="2">
        <f t="shared" ref="I204:I235" si="12">ROUND(G204*(1 + H204/100),2)</f>
        <v>0</v>
      </c>
      <c r="J204" s="2">
        <f t="shared" ref="J204:J235" si="13">ROUND(F204*I204,2)</f>
        <v>0</v>
      </c>
    </row>
    <row r="205" spans="1:10" ht="35.65" customHeight="1" x14ac:dyDescent="0.25">
      <c r="A205" s="1" t="s">
        <v>610</v>
      </c>
      <c r="B205" s="1" t="s">
        <v>17</v>
      </c>
      <c r="C205" s="1" t="s">
        <v>611</v>
      </c>
      <c r="D205" s="1" t="s">
        <v>612</v>
      </c>
      <c r="E205" s="1" t="s">
        <v>428</v>
      </c>
      <c r="F205" s="2">
        <v>3</v>
      </c>
      <c r="G205" s="3">
        <v>0</v>
      </c>
      <c r="H205" s="3"/>
      <c r="I205" s="2">
        <f t="shared" si="12"/>
        <v>0</v>
      </c>
      <c r="J205" s="2">
        <f t="shared" si="13"/>
        <v>0</v>
      </c>
    </row>
    <row r="206" spans="1:10" ht="35.65" customHeight="1" x14ac:dyDescent="0.25">
      <c r="A206" s="1" t="s">
        <v>613</v>
      </c>
      <c r="B206" s="1" t="s">
        <v>17</v>
      </c>
      <c r="C206" s="1" t="s">
        <v>614</v>
      </c>
      <c r="D206" s="1" t="s">
        <v>615</v>
      </c>
      <c r="E206" s="1" t="s">
        <v>20</v>
      </c>
      <c r="F206" s="2">
        <v>8</v>
      </c>
      <c r="G206" s="3">
        <v>0</v>
      </c>
      <c r="H206" s="3"/>
      <c r="I206" s="2">
        <f t="shared" si="12"/>
        <v>0</v>
      </c>
      <c r="J206" s="2">
        <f t="shared" si="13"/>
        <v>0</v>
      </c>
    </row>
    <row r="207" spans="1:10" x14ac:dyDescent="0.25">
      <c r="A207" s="1" t="s">
        <v>616</v>
      </c>
      <c r="B207" s="1" t="s">
        <v>17</v>
      </c>
      <c r="C207" s="1" t="s">
        <v>617</v>
      </c>
      <c r="D207" s="1" t="s">
        <v>618</v>
      </c>
      <c r="E207" s="1" t="s">
        <v>20</v>
      </c>
      <c r="F207" s="2">
        <v>43</v>
      </c>
      <c r="G207" s="3">
        <v>0</v>
      </c>
      <c r="H207" s="3"/>
      <c r="I207" s="2">
        <f t="shared" si="12"/>
        <v>0</v>
      </c>
      <c r="J207" s="2">
        <f t="shared" si="13"/>
        <v>0</v>
      </c>
    </row>
    <row r="208" spans="1:10" ht="21.2" customHeight="1" x14ac:dyDescent="0.25">
      <c r="A208" s="1" t="s">
        <v>619</v>
      </c>
      <c r="B208" s="1" t="s">
        <v>17</v>
      </c>
      <c r="C208" s="1" t="s">
        <v>620</v>
      </c>
      <c r="D208" s="1" t="s">
        <v>621</v>
      </c>
      <c r="E208" s="1" t="s">
        <v>20</v>
      </c>
      <c r="F208" s="2">
        <v>47</v>
      </c>
      <c r="G208" s="3">
        <v>0</v>
      </c>
      <c r="H208" s="3"/>
      <c r="I208" s="2">
        <f t="shared" si="12"/>
        <v>0</v>
      </c>
      <c r="J208" s="2">
        <f t="shared" si="13"/>
        <v>0</v>
      </c>
    </row>
    <row r="209" spans="1:10" ht="54" customHeight="1" x14ac:dyDescent="0.25">
      <c r="A209" s="1" t="s">
        <v>622</v>
      </c>
      <c r="B209" s="1" t="s">
        <v>17</v>
      </c>
      <c r="C209" s="1" t="s">
        <v>623</v>
      </c>
      <c r="D209" s="1" t="s">
        <v>624</v>
      </c>
      <c r="E209" s="1" t="s">
        <v>32</v>
      </c>
      <c r="F209" s="2">
        <v>6</v>
      </c>
      <c r="G209" s="3">
        <v>0</v>
      </c>
      <c r="H209" s="3"/>
      <c r="I209" s="2">
        <f t="shared" si="12"/>
        <v>0</v>
      </c>
      <c r="J209" s="2">
        <f t="shared" si="13"/>
        <v>0</v>
      </c>
    </row>
    <row r="210" spans="1:10" ht="57.6" customHeight="1" x14ac:dyDescent="0.25">
      <c r="A210" s="1" t="s">
        <v>625</v>
      </c>
      <c r="B210" s="1" t="s">
        <v>17</v>
      </c>
      <c r="C210" s="1" t="s">
        <v>626</v>
      </c>
      <c r="D210" s="1" t="s">
        <v>627</v>
      </c>
      <c r="E210" s="1" t="s">
        <v>20</v>
      </c>
      <c r="F210" s="2">
        <v>13</v>
      </c>
      <c r="G210" s="3">
        <v>0</v>
      </c>
      <c r="H210" s="3"/>
      <c r="I210" s="2">
        <f t="shared" si="12"/>
        <v>0</v>
      </c>
      <c r="J210" s="2">
        <f t="shared" si="13"/>
        <v>0</v>
      </c>
    </row>
    <row r="211" spans="1:10" ht="50.45" customHeight="1" x14ac:dyDescent="0.25">
      <c r="A211" s="1" t="s">
        <v>628</v>
      </c>
      <c r="B211" s="1" t="s">
        <v>17</v>
      </c>
      <c r="C211" s="1" t="s">
        <v>629</v>
      </c>
      <c r="D211" s="1" t="s">
        <v>630</v>
      </c>
      <c r="E211" s="1" t="s">
        <v>294</v>
      </c>
      <c r="F211" s="2">
        <v>58</v>
      </c>
      <c r="G211" s="3">
        <v>0</v>
      </c>
      <c r="H211" s="3"/>
      <c r="I211" s="2">
        <f t="shared" si="12"/>
        <v>0</v>
      </c>
      <c r="J211" s="2">
        <f t="shared" si="13"/>
        <v>0</v>
      </c>
    </row>
    <row r="212" spans="1:10" ht="29.25" customHeight="1" x14ac:dyDescent="0.25">
      <c r="A212" s="1" t="s">
        <v>631</v>
      </c>
      <c r="B212" s="1" t="s">
        <v>17</v>
      </c>
      <c r="C212" s="1" t="s">
        <v>632</v>
      </c>
      <c r="D212" s="1" t="s">
        <v>633</v>
      </c>
      <c r="E212" s="1" t="s">
        <v>20</v>
      </c>
      <c r="F212" s="2">
        <v>8</v>
      </c>
      <c r="G212" s="3">
        <v>0</v>
      </c>
      <c r="H212" s="3"/>
      <c r="I212" s="2">
        <f t="shared" si="12"/>
        <v>0</v>
      </c>
      <c r="J212" s="2">
        <f t="shared" si="13"/>
        <v>0</v>
      </c>
    </row>
    <row r="213" spans="1:10" x14ac:dyDescent="0.25">
      <c r="A213" s="1" t="s">
        <v>634</v>
      </c>
      <c r="B213" s="1" t="s">
        <v>17</v>
      </c>
      <c r="C213" s="1" t="s">
        <v>635</v>
      </c>
      <c r="D213" s="1" t="s">
        <v>636</v>
      </c>
      <c r="E213" s="1" t="s">
        <v>20</v>
      </c>
      <c r="F213" s="2">
        <v>13</v>
      </c>
      <c r="G213" s="3">
        <v>0</v>
      </c>
      <c r="H213" s="3"/>
      <c r="I213" s="2">
        <f t="shared" si="12"/>
        <v>0</v>
      </c>
      <c r="J213" s="2">
        <f t="shared" si="13"/>
        <v>0</v>
      </c>
    </row>
    <row r="214" spans="1:10" ht="31.15" customHeight="1" x14ac:dyDescent="0.25">
      <c r="A214" s="1" t="s">
        <v>637</v>
      </c>
      <c r="B214" s="1" t="s">
        <v>17</v>
      </c>
      <c r="C214" s="1" t="s">
        <v>638</v>
      </c>
      <c r="D214" s="1" t="s">
        <v>639</v>
      </c>
      <c r="E214" s="1" t="s">
        <v>20</v>
      </c>
      <c r="F214" s="2">
        <v>8</v>
      </c>
      <c r="G214" s="3">
        <v>0</v>
      </c>
      <c r="H214" s="3"/>
      <c r="I214" s="2">
        <f t="shared" si="12"/>
        <v>0</v>
      </c>
      <c r="J214" s="2">
        <f t="shared" si="13"/>
        <v>0</v>
      </c>
    </row>
    <row r="215" spans="1:10" ht="19.899999999999999" customHeight="1" x14ac:dyDescent="0.25">
      <c r="A215" s="1" t="s">
        <v>640</v>
      </c>
      <c r="B215" s="1" t="s">
        <v>17</v>
      </c>
      <c r="C215" s="1" t="s">
        <v>641</v>
      </c>
      <c r="D215" s="1" t="s">
        <v>642</v>
      </c>
      <c r="E215" s="1" t="s">
        <v>20</v>
      </c>
      <c r="F215" s="2">
        <v>17</v>
      </c>
      <c r="G215" s="3">
        <v>0</v>
      </c>
      <c r="H215" s="3"/>
      <c r="I215" s="2">
        <f t="shared" si="12"/>
        <v>0</v>
      </c>
      <c r="J215" s="2">
        <f t="shared" si="13"/>
        <v>0</v>
      </c>
    </row>
    <row r="216" spans="1:10" x14ac:dyDescent="0.25">
      <c r="A216" s="1" t="s">
        <v>643</v>
      </c>
      <c r="B216" s="1" t="s">
        <v>17</v>
      </c>
      <c r="C216" s="1" t="s">
        <v>644</v>
      </c>
      <c r="D216" s="1" t="s">
        <v>645</v>
      </c>
      <c r="E216" s="1" t="s">
        <v>20</v>
      </c>
      <c r="F216" s="2">
        <v>1</v>
      </c>
      <c r="G216" s="3">
        <v>0</v>
      </c>
      <c r="H216" s="3"/>
      <c r="I216" s="2">
        <f t="shared" si="12"/>
        <v>0</v>
      </c>
      <c r="J216" s="2">
        <f t="shared" si="13"/>
        <v>0</v>
      </c>
    </row>
    <row r="217" spans="1:10" ht="20.25" customHeight="1" x14ac:dyDescent="0.25">
      <c r="A217" s="1" t="s">
        <v>646</v>
      </c>
      <c r="B217" s="1" t="s">
        <v>17</v>
      </c>
      <c r="C217" s="1" t="s">
        <v>647</v>
      </c>
      <c r="D217" s="1" t="s">
        <v>648</v>
      </c>
      <c r="E217" s="1" t="s">
        <v>20</v>
      </c>
      <c r="F217" s="2">
        <v>5</v>
      </c>
      <c r="G217" s="3">
        <v>0</v>
      </c>
      <c r="H217" s="3"/>
      <c r="I217" s="2">
        <f t="shared" si="12"/>
        <v>0</v>
      </c>
      <c r="J217" s="2">
        <f t="shared" si="13"/>
        <v>0</v>
      </c>
    </row>
    <row r="218" spans="1:10" ht="29.25" customHeight="1" x14ac:dyDescent="0.25">
      <c r="A218" s="1" t="s">
        <v>649</v>
      </c>
      <c r="B218" s="1" t="s">
        <v>17</v>
      </c>
      <c r="C218" s="1" t="s">
        <v>650</v>
      </c>
      <c r="D218" s="1" t="s">
        <v>651</v>
      </c>
      <c r="E218" s="1" t="s">
        <v>20</v>
      </c>
      <c r="F218" s="2">
        <v>62</v>
      </c>
      <c r="G218" s="3">
        <v>0</v>
      </c>
      <c r="H218" s="3"/>
      <c r="I218" s="2">
        <f t="shared" si="12"/>
        <v>0</v>
      </c>
      <c r="J218" s="2">
        <f t="shared" si="13"/>
        <v>0</v>
      </c>
    </row>
    <row r="219" spans="1:10" x14ac:dyDescent="0.25">
      <c r="A219" s="1" t="s">
        <v>652</v>
      </c>
      <c r="B219" s="1" t="s">
        <v>17</v>
      </c>
      <c r="C219" s="1" t="s">
        <v>653</v>
      </c>
      <c r="D219" s="1" t="s">
        <v>654</v>
      </c>
      <c r="E219" s="1" t="s">
        <v>20</v>
      </c>
      <c r="F219" s="2">
        <v>462</v>
      </c>
      <c r="G219" s="3">
        <v>0</v>
      </c>
      <c r="H219" s="3"/>
      <c r="I219" s="2">
        <f t="shared" si="12"/>
        <v>0</v>
      </c>
      <c r="J219" s="2">
        <f t="shared" si="13"/>
        <v>0</v>
      </c>
    </row>
    <row r="220" spans="1:10" ht="23.85" customHeight="1" x14ac:dyDescent="0.25">
      <c r="A220" s="1" t="s">
        <v>655</v>
      </c>
      <c r="B220" s="1" t="s">
        <v>17</v>
      </c>
      <c r="C220" s="1" t="s">
        <v>656</v>
      </c>
      <c r="D220" s="1" t="s">
        <v>657</v>
      </c>
      <c r="E220" s="1" t="s">
        <v>20</v>
      </c>
      <c r="F220" s="2">
        <v>9</v>
      </c>
      <c r="G220" s="3">
        <v>0</v>
      </c>
      <c r="H220" s="3"/>
      <c r="I220" s="2">
        <f t="shared" si="12"/>
        <v>0</v>
      </c>
      <c r="J220" s="2">
        <f t="shared" si="13"/>
        <v>0</v>
      </c>
    </row>
    <row r="221" spans="1:10" ht="51.4" customHeight="1" x14ac:dyDescent="0.25">
      <c r="A221" s="1" t="s">
        <v>658</v>
      </c>
      <c r="B221" s="1" t="s">
        <v>17</v>
      </c>
      <c r="C221" s="1" t="s">
        <v>659</v>
      </c>
      <c r="D221" s="1" t="s">
        <v>660</v>
      </c>
      <c r="E221" s="1" t="s">
        <v>20</v>
      </c>
      <c r="F221" s="2">
        <v>6</v>
      </c>
      <c r="G221" s="3">
        <v>0</v>
      </c>
      <c r="H221" s="3"/>
      <c r="I221" s="2">
        <f t="shared" si="12"/>
        <v>0</v>
      </c>
      <c r="J221" s="2">
        <f t="shared" si="13"/>
        <v>0</v>
      </c>
    </row>
    <row r="222" spans="1:10" x14ac:dyDescent="0.25">
      <c r="A222" s="1" t="s">
        <v>661</v>
      </c>
      <c r="B222" s="1" t="s">
        <v>17</v>
      </c>
      <c r="C222" s="1" t="s">
        <v>576</v>
      </c>
      <c r="D222" s="1" t="s">
        <v>577</v>
      </c>
      <c r="E222" s="1" t="s">
        <v>20</v>
      </c>
      <c r="F222" s="2">
        <v>9</v>
      </c>
      <c r="G222" s="3">
        <v>0</v>
      </c>
      <c r="H222" s="3"/>
      <c r="I222" s="2">
        <f t="shared" si="12"/>
        <v>0</v>
      </c>
      <c r="J222" s="2">
        <f t="shared" si="13"/>
        <v>0</v>
      </c>
    </row>
    <row r="223" spans="1:10" ht="29.65" customHeight="1" x14ac:dyDescent="0.25">
      <c r="A223" s="1" t="s">
        <v>662</v>
      </c>
      <c r="B223" s="1" t="s">
        <v>17</v>
      </c>
      <c r="C223" s="1" t="s">
        <v>663</v>
      </c>
      <c r="D223" s="1" t="s">
        <v>664</v>
      </c>
      <c r="E223" s="1" t="s">
        <v>20</v>
      </c>
      <c r="F223" s="2">
        <v>4</v>
      </c>
      <c r="G223" s="3">
        <v>0</v>
      </c>
      <c r="H223" s="3"/>
      <c r="I223" s="2">
        <f t="shared" si="12"/>
        <v>0</v>
      </c>
      <c r="J223" s="2">
        <f t="shared" si="13"/>
        <v>0</v>
      </c>
    </row>
    <row r="224" spans="1:10" ht="23.85" customHeight="1" x14ac:dyDescent="0.25">
      <c r="A224" s="1" t="s">
        <v>665</v>
      </c>
      <c r="B224" s="1" t="s">
        <v>17</v>
      </c>
      <c r="C224" s="1" t="s">
        <v>666</v>
      </c>
      <c r="D224" s="1" t="s">
        <v>667</v>
      </c>
      <c r="E224" s="1" t="s">
        <v>428</v>
      </c>
      <c r="F224" s="2">
        <v>1</v>
      </c>
      <c r="G224" s="3">
        <v>0</v>
      </c>
      <c r="H224" s="3"/>
      <c r="I224" s="2">
        <f t="shared" si="12"/>
        <v>0</v>
      </c>
      <c r="J224" s="2">
        <f t="shared" si="13"/>
        <v>0</v>
      </c>
    </row>
    <row r="225" spans="1:10" x14ac:dyDescent="0.25">
      <c r="A225" s="1" t="s">
        <v>668</v>
      </c>
      <c r="B225" s="1" t="s">
        <v>17</v>
      </c>
      <c r="C225" s="1" t="s">
        <v>669</v>
      </c>
      <c r="D225" s="1" t="s">
        <v>670</v>
      </c>
      <c r="E225" s="1" t="s">
        <v>20</v>
      </c>
      <c r="F225" s="2">
        <v>4</v>
      </c>
      <c r="G225" s="3">
        <v>0</v>
      </c>
      <c r="H225" s="3"/>
      <c r="I225" s="2">
        <f t="shared" si="12"/>
        <v>0</v>
      </c>
      <c r="J225" s="2">
        <f t="shared" si="13"/>
        <v>0</v>
      </c>
    </row>
    <row r="226" spans="1:10" ht="29.65" customHeight="1" x14ac:dyDescent="0.25">
      <c r="A226" s="1" t="s">
        <v>671</v>
      </c>
      <c r="B226" s="1" t="s">
        <v>17</v>
      </c>
      <c r="C226" s="1" t="s">
        <v>672</v>
      </c>
      <c r="D226" s="1" t="s">
        <v>673</v>
      </c>
      <c r="E226" s="1" t="s">
        <v>20</v>
      </c>
      <c r="F226" s="2">
        <v>1</v>
      </c>
      <c r="G226" s="3">
        <v>0</v>
      </c>
      <c r="H226" s="3"/>
      <c r="I226" s="2">
        <f t="shared" si="12"/>
        <v>0</v>
      </c>
      <c r="J226" s="2">
        <f t="shared" si="13"/>
        <v>0</v>
      </c>
    </row>
    <row r="227" spans="1:10" ht="29.65" customHeight="1" x14ac:dyDescent="0.25">
      <c r="A227" s="1" t="s">
        <v>674</v>
      </c>
      <c r="B227" s="1" t="s">
        <v>17</v>
      </c>
      <c r="C227" s="1" t="s">
        <v>675</v>
      </c>
      <c r="D227" s="1" t="s">
        <v>676</v>
      </c>
      <c r="E227" s="1" t="s">
        <v>20</v>
      </c>
      <c r="F227" s="2">
        <v>1</v>
      </c>
      <c r="G227" s="3">
        <v>0</v>
      </c>
      <c r="H227" s="3"/>
      <c r="I227" s="2">
        <f t="shared" si="12"/>
        <v>0</v>
      </c>
      <c r="J227" s="2">
        <f t="shared" si="13"/>
        <v>0</v>
      </c>
    </row>
    <row r="228" spans="1:10" ht="29.65" customHeight="1" x14ac:dyDescent="0.25">
      <c r="A228" s="1" t="s">
        <v>677</v>
      </c>
      <c r="B228" s="1" t="s">
        <v>17</v>
      </c>
      <c r="C228" s="1" t="s">
        <v>678</v>
      </c>
      <c r="D228" s="1" t="s">
        <v>679</v>
      </c>
      <c r="E228" s="1" t="s">
        <v>20</v>
      </c>
      <c r="F228" s="2">
        <v>4</v>
      </c>
      <c r="G228" s="3">
        <v>0</v>
      </c>
      <c r="H228" s="3"/>
      <c r="I228" s="2">
        <f t="shared" si="12"/>
        <v>0</v>
      </c>
      <c r="J228" s="2">
        <f t="shared" si="13"/>
        <v>0</v>
      </c>
    </row>
    <row r="229" spans="1:10" ht="27" customHeight="1" x14ac:dyDescent="0.25">
      <c r="A229" s="1" t="s">
        <v>680</v>
      </c>
      <c r="B229" s="1" t="s">
        <v>17</v>
      </c>
      <c r="C229" s="1" t="s">
        <v>681</v>
      </c>
      <c r="D229" s="1" t="s">
        <v>682</v>
      </c>
      <c r="E229" s="1" t="s">
        <v>20</v>
      </c>
      <c r="F229" s="2">
        <v>1</v>
      </c>
      <c r="G229" s="3">
        <v>0</v>
      </c>
      <c r="H229" s="3"/>
      <c r="I229" s="2">
        <f t="shared" si="12"/>
        <v>0</v>
      </c>
      <c r="J229" s="2">
        <f t="shared" si="13"/>
        <v>0</v>
      </c>
    </row>
    <row r="230" spans="1:10" ht="30.2" customHeight="1" x14ac:dyDescent="0.25">
      <c r="A230" s="1" t="s">
        <v>683</v>
      </c>
      <c r="B230" s="1" t="s">
        <v>17</v>
      </c>
      <c r="C230" s="1" t="s">
        <v>684</v>
      </c>
      <c r="D230" s="1" t="s">
        <v>685</v>
      </c>
      <c r="E230" s="1" t="s">
        <v>20</v>
      </c>
      <c r="F230" s="2">
        <v>4</v>
      </c>
      <c r="G230" s="3">
        <v>0</v>
      </c>
      <c r="H230" s="3"/>
      <c r="I230" s="2">
        <f t="shared" si="12"/>
        <v>0</v>
      </c>
      <c r="J230" s="2">
        <f t="shared" si="13"/>
        <v>0</v>
      </c>
    </row>
    <row r="231" spans="1:10" ht="30.2" customHeight="1" x14ac:dyDescent="0.25">
      <c r="A231" s="1" t="s">
        <v>686</v>
      </c>
      <c r="B231" s="1" t="s">
        <v>17</v>
      </c>
      <c r="C231" s="1" t="s">
        <v>687</v>
      </c>
      <c r="D231" s="1" t="s">
        <v>688</v>
      </c>
      <c r="E231" s="1" t="s">
        <v>20</v>
      </c>
      <c r="F231" s="2">
        <v>9</v>
      </c>
      <c r="G231" s="3">
        <v>0</v>
      </c>
      <c r="H231" s="3"/>
      <c r="I231" s="2">
        <f t="shared" si="12"/>
        <v>0</v>
      </c>
      <c r="J231" s="2">
        <f t="shared" si="13"/>
        <v>0</v>
      </c>
    </row>
    <row r="232" spans="1:10" ht="28.35" customHeight="1" x14ac:dyDescent="0.25">
      <c r="A232" s="1" t="s">
        <v>689</v>
      </c>
      <c r="B232" s="1" t="s">
        <v>17</v>
      </c>
      <c r="C232" s="1" t="s">
        <v>690</v>
      </c>
      <c r="D232" s="1" t="s">
        <v>691</v>
      </c>
      <c r="E232" s="1" t="s">
        <v>541</v>
      </c>
      <c r="F232" s="2">
        <v>0.04</v>
      </c>
      <c r="G232" s="3">
        <v>0</v>
      </c>
      <c r="H232" s="3"/>
      <c r="I232" s="2">
        <f t="shared" si="12"/>
        <v>0</v>
      </c>
      <c r="J232" s="2">
        <f t="shared" si="13"/>
        <v>0</v>
      </c>
    </row>
    <row r="233" spans="1:10" ht="28.9" customHeight="1" x14ac:dyDescent="0.25">
      <c r="A233" s="1" t="s">
        <v>692</v>
      </c>
      <c r="B233" s="1" t="s">
        <v>17</v>
      </c>
      <c r="C233" s="1" t="s">
        <v>693</v>
      </c>
      <c r="D233" s="1" t="s">
        <v>694</v>
      </c>
      <c r="E233" s="1" t="s">
        <v>541</v>
      </c>
      <c r="F233" s="2">
        <v>0.12</v>
      </c>
      <c r="G233" s="3">
        <v>0</v>
      </c>
      <c r="H233" s="3"/>
      <c r="I233" s="2">
        <f t="shared" si="12"/>
        <v>0</v>
      </c>
      <c r="J233" s="2">
        <f t="shared" si="13"/>
        <v>0</v>
      </c>
    </row>
    <row r="234" spans="1:10" ht="28.35" customHeight="1" x14ac:dyDescent="0.25">
      <c r="A234" s="1" t="s">
        <v>695</v>
      </c>
      <c r="B234" s="1" t="s">
        <v>17</v>
      </c>
      <c r="C234" s="1" t="s">
        <v>696</v>
      </c>
      <c r="D234" s="1" t="s">
        <v>697</v>
      </c>
      <c r="E234" s="1" t="s">
        <v>541</v>
      </c>
      <c r="F234" s="2">
        <v>0.09</v>
      </c>
      <c r="G234" s="3">
        <v>0</v>
      </c>
      <c r="H234" s="3"/>
      <c r="I234" s="2">
        <f t="shared" si="12"/>
        <v>0</v>
      </c>
      <c r="J234" s="2">
        <f t="shared" si="13"/>
        <v>0</v>
      </c>
    </row>
    <row r="235" spans="1:10" ht="27.95" customHeight="1" x14ac:dyDescent="0.25">
      <c r="A235" s="1" t="s">
        <v>698</v>
      </c>
      <c r="B235" s="1" t="s">
        <v>17</v>
      </c>
      <c r="C235" s="1" t="s">
        <v>699</v>
      </c>
      <c r="D235" s="1" t="s">
        <v>700</v>
      </c>
      <c r="E235" s="1" t="s">
        <v>541</v>
      </c>
      <c r="F235" s="2">
        <v>0.03</v>
      </c>
      <c r="G235" s="3">
        <v>0</v>
      </c>
      <c r="H235" s="3"/>
      <c r="I235" s="2">
        <f t="shared" si="12"/>
        <v>0</v>
      </c>
      <c r="J235" s="2">
        <f t="shared" si="13"/>
        <v>0</v>
      </c>
    </row>
    <row r="236" spans="1:10" x14ac:dyDescent="0.25">
      <c r="A236" s="1" t="s">
        <v>701</v>
      </c>
      <c r="B236" s="1" t="s">
        <v>17</v>
      </c>
      <c r="C236" s="1" t="s">
        <v>702</v>
      </c>
      <c r="D236" s="1" t="s">
        <v>703</v>
      </c>
      <c r="E236" s="1" t="s">
        <v>20</v>
      </c>
      <c r="F236" s="2">
        <v>48</v>
      </c>
      <c r="G236" s="3">
        <v>0</v>
      </c>
      <c r="H236" s="3"/>
      <c r="I236" s="2">
        <f t="shared" ref="I236:I267" si="14">ROUND(G236*(1 + H236/100),2)</f>
        <v>0</v>
      </c>
      <c r="J236" s="2">
        <f t="shared" ref="J236:J267" si="15">ROUND(F236*I236,2)</f>
        <v>0</v>
      </c>
    </row>
    <row r="237" spans="1:10" ht="22.15" customHeight="1" x14ac:dyDescent="0.25">
      <c r="A237" s="1" t="s">
        <v>704</v>
      </c>
      <c r="B237" s="1" t="s">
        <v>17</v>
      </c>
      <c r="C237" s="1" t="s">
        <v>705</v>
      </c>
      <c r="D237" s="1" t="s">
        <v>706</v>
      </c>
      <c r="E237" s="1" t="s">
        <v>20</v>
      </c>
      <c r="F237" s="2">
        <v>1</v>
      </c>
      <c r="G237" s="3">
        <v>0</v>
      </c>
      <c r="H237" s="3"/>
      <c r="I237" s="2">
        <f t="shared" si="14"/>
        <v>0</v>
      </c>
      <c r="J237" s="2">
        <f t="shared" si="15"/>
        <v>0</v>
      </c>
    </row>
    <row r="238" spans="1:10" ht="30.2" customHeight="1" x14ac:dyDescent="0.25">
      <c r="A238" s="1" t="s">
        <v>707</v>
      </c>
      <c r="B238" s="1" t="s">
        <v>17</v>
      </c>
      <c r="C238" s="1" t="s">
        <v>708</v>
      </c>
      <c r="D238" s="1" t="s">
        <v>709</v>
      </c>
      <c r="E238" s="1" t="s">
        <v>20</v>
      </c>
      <c r="F238" s="2">
        <v>5</v>
      </c>
      <c r="G238" s="3">
        <v>0</v>
      </c>
      <c r="H238" s="3"/>
      <c r="I238" s="2">
        <f t="shared" si="14"/>
        <v>0</v>
      </c>
      <c r="J238" s="2">
        <f t="shared" si="15"/>
        <v>0</v>
      </c>
    </row>
    <row r="239" spans="1:10" ht="25.7" customHeight="1" x14ac:dyDescent="0.25">
      <c r="A239" s="1" t="s">
        <v>710</v>
      </c>
      <c r="B239" s="1" t="s">
        <v>17</v>
      </c>
      <c r="C239" s="1" t="s">
        <v>711</v>
      </c>
      <c r="D239" s="1" t="s">
        <v>712</v>
      </c>
      <c r="E239" s="1" t="s">
        <v>541</v>
      </c>
      <c r="F239" s="2">
        <v>0.21</v>
      </c>
      <c r="G239" s="3">
        <v>0</v>
      </c>
      <c r="H239" s="3"/>
      <c r="I239" s="2">
        <f t="shared" si="14"/>
        <v>0</v>
      </c>
      <c r="J239" s="2">
        <f t="shared" si="15"/>
        <v>0</v>
      </c>
    </row>
    <row r="240" spans="1:10" x14ac:dyDescent="0.25">
      <c r="A240" s="1" t="s">
        <v>713</v>
      </c>
      <c r="B240" s="1" t="s">
        <v>17</v>
      </c>
      <c r="C240" s="1" t="s">
        <v>714</v>
      </c>
      <c r="D240" s="1" t="s">
        <v>715</v>
      </c>
      <c r="E240" s="1" t="s">
        <v>20</v>
      </c>
      <c r="F240" s="2">
        <v>2</v>
      </c>
      <c r="G240" s="3">
        <v>0</v>
      </c>
      <c r="H240" s="3"/>
      <c r="I240" s="2">
        <f t="shared" si="14"/>
        <v>0</v>
      </c>
      <c r="J240" s="2">
        <f t="shared" si="15"/>
        <v>0</v>
      </c>
    </row>
    <row r="241" spans="1:10" ht="19.899999999999999" customHeight="1" x14ac:dyDescent="0.25">
      <c r="A241" s="1" t="s">
        <v>716</v>
      </c>
      <c r="B241" s="1" t="s">
        <v>17</v>
      </c>
      <c r="C241" s="1" t="s">
        <v>717</v>
      </c>
      <c r="D241" s="1" t="s">
        <v>718</v>
      </c>
      <c r="E241" s="1" t="s">
        <v>541</v>
      </c>
      <c r="F241" s="2">
        <v>0.63</v>
      </c>
      <c r="G241" s="3">
        <v>0</v>
      </c>
      <c r="H241" s="3"/>
      <c r="I241" s="2">
        <f t="shared" si="14"/>
        <v>0</v>
      </c>
      <c r="J241" s="2">
        <f t="shared" si="15"/>
        <v>0</v>
      </c>
    </row>
    <row r="242" spans="1:10" x14ac:dyDescent="0.25">
      <c r="A242" s="1" t="s">
        <v>719</v>
      </c>
      <c r="B242" s="1" t="s">
        <v>17</v>
      </c>
      <c r="C242" s="1" t="s">
        <v>720</v>
      </c>
      <c r="D242" s="1" t="s">
        <v>721</v>
      </c>
      <c r="E242" s="1" t="s">
        <v>20</v>
      </c>
      <c r="F242" s="2">
        <v>72</v>
      </c>
      <c r="G242" s="3">
        <v>0</v>
      </c>
      <c r="H242" s="3"/>
      <c r="I242" s="2">
        <f t="shared" si="14"/>
        <v>0</v>
      </c>
      <c r="J242" s="2">
        <f t="shared" si="15"/>
        <v>0</v>
      </c>
    </row>
    <row r="243" spans="1:10" ht="27.95" customHeight="1" x14ac:dyDescent="0.25">
      <c r="A243" s="1" t="s">
        <v>722</v>
      </c>
      <c r="B243" s="1" t="s">
        <v>17</v>
      </c>
      <c r="C243" s="1" t="s">
        <v>723</v>
      </c>
      <c r="D243" s="1" t="s">
        <v>724</v>
      </c>
      <c r="E243" s="1" t="s">
        <v>541</v>
      </c>
      <c r="F243" s="2">
        <v>3.42</v>
      </c>
      <c r="G243" s="3">
        <v>0</v>
      </c>
      <c r="H243" s="3"/>
      <c r="I243" s="2">
        <f t="shared" si="14"/>
        <v>0</v>
      </c>
      <c r="J243" s="2">
        <f t="shared" si="15"/>
        <v>0</v>
      </c>
    </row>
    <row r="244" spans="1:10" ht="23.85" customHeight="1" x14ac:dyDescent="0.25">
      <c r="A244" s="1" t="s">
        <v>725</v>
      </c>
      <c r="B244" s="1" t="s">
        <v>17</v>
      </c>
      <c r="C244" s="1" t="s">
        <v>726</v>
      </c>
      <c r="D244" s="1" t="s">
        <v>727</v>
      </c>
      <c r="E244" s="1" t="s">
        <v>20</v>
      </c>
      <c r="F244" s="2">
        <v>15</v>
      </c>
      <c r="G244" s="3">
        <v>0</v>
      </c>
      <c r="H244" s="3"/>
      <c r="I244" s="2">
        <f t="shared" si="14"/>
        <v>0</v>
      </c>
      <c r="J244" s="2">
        <f t="shared" si="15"/>
        <v>0</v>
      </c>
    </row>
    <row r="245" spans="1:10" x14ac:dyDescent="0.25">
      <c r="A245" s="1" t="s">
        <v>728</v>
      </c>
      <c r="B245" s="1" t="s">
        <v>17</v>
      </c>
      <c r="C245" s="1" t="s">
        <v>729</v>
      </c>
      <c r="D245" s="1" t="s">
        <v>730</v>
      </c>
      <c r="E245" s="1" t="s">
        <v>20</v>
      </c>
      <c r="F245" s="2">
        <v>3</v>
      </c>
      <c r="G245" s="3">
        <v>0</v>
      </c>
      <c r="H245" s="3"/>
      <c r="I245" s="2">
        <f t="shared" si="14"/>
        <v>0</v>
      </c>
      <c r="J245" s="2">
        <f t="shared" si="15"/>
        <v>0</v>
      </c>
    </row>
    <row r="246" spans="1:10" x14ac:dyDescent="0.25">
      <c r="A246" s="1" t="s">
        <v>731</v>
      </c>
      <c r="B246" s="1" t="s">
        <v>17</v>
      </c>
      <c r="C246" s="1" t="s">
        <v>732</v>
      </c>
      <c r="D246" s="1" t="s">
        <v>733</v>
      </c>
      <c r="E246" s="1" t="s">
        <v>20</v>
      </c>
      <c r="F246" s="2">
        <v>3</v>
      </c>
      <c r="G246" s="3">
        <v>0</v>
      </c>
      <c r="H246" s="3"/>
      <c r="I246" s="2">
        <f t="shared" si="14"/>
        <v>0</v>
      </c>
      <c r="J246" s="2">
        <f t="shared" si="15"/>
        <v>0</v>
      </c>
    </row>
    <row r="247" spans="1:10" ht="60.4" customHeight="1" x14ac:dyDescent="0.25">
      <c r="A247" s="1" t="s">
        <v>734</v>
      </c>
      <c r="B247" s="1" t="s">
        <v>17</v>
      </c>
      <c r="C247" s="1" t="s">
        <v>735</v>
      </c>
      <c r="D247" s="1" t="s">
        <v>736</v>
      </c>
      <c r="E247" s="1" t="s">
        <v>32</v>
      </c>
      <c r="F247" s="2">
        <v>1</v>
      </c>
      <c r="G247" s="3">
        <v>0</v>
      </c>
      <c r="H247" s="3"/>
      <c r="I247" s="2">
        <f t="shared" si="14"/>
        <v>0</v>
      </c>
      <c r="J247" s="2">
        <f t="shared" si="15"/>
        <v>0</v>
      </c>
    </row>
    <row r="248" spans="1:10" ht="20.25" customHeight="1" x14ac:dyDescent="0.25">
      <c r="A248" s="1" t="s">
        <v>737</v>
      </c>
      <c r="B248" s="1" t="s">
        <v>17</v>
      </c>
      <c r="C248" s="1" t="s">
        <v>738</v>
      </c>
      <c r="D248" s="1" t="s">
        <v>739</v>
      </c>
      <c r="E248" s="1" t="s">
        <v>20</v>
      </c>
      <c r="F248" s="2">
        <v>1</v>
      </c>
      <c r="G248" s="3">
        <v>0</v>
      </c>
      <c r="H248" s="3"/>
      <c r="I248" s="2">
        <f t="shared" si="14"/>
        <v>0</v>
      </c>
      <c r="J248" s="2">
        <f t="shared" si="15"/>
        <v>0</v>
      </c>
    </row>
    <row r="249" spans="1:10" ht="21.2" customHeight="1" x14ac:dyDescent="0.25">
      <c r="A249" s="1" t="s">
        <v>740</v>
      </c>
      <c r="B249" s="1" t="s">
        <v>17</v>
      </c>
      <c r="C249" s="1" t="s">
        <v>741</v>
      </c>
      <c r="D249" s="1" t="s">
        <v>742</v>
      </c>
      <c r="E249" s="1" t="s">
        <v>20</v>
      </c>
      <c r="F249" s="2">
        <v>35</v>
      </c>
      <c r="G249" s="3">
        <v>0</v>
      </c>
      <c r="H249" s="3"/>
      <c r="I249" s="2">
        <f t="shared" si="14"/>
        <v>0</v>
      </c>
      <c r="J249" s="2">
        <f t="shared" si="15"/>
        <v>0</v>
      </c>
    </row>
    <row r="250" spans="1:10" ht="34.700000000000003" customHeight="1" x14ac:dyDescent="0.25">
      <c r="A250" s="1" t="s">
        <v>743</v>
      </c>
      <c r="B250" s="1" t="s">
        <v>17</v>
      </c>
      <c r="C250" s="1" t="s">
        <v>744</v>
      </c>
      <c r="D250" s="1" t="s">
        <v>745</v>
      </c>
      <c r="E250" s="1" t="s">
        <v>294</v>
      </c>
      <c r="F250" s="2">
        <v>58</v>
      </c>
      <c r="G250" s="3">
        <v>0</v>
      </c>
      <c r="H250" s="3"/>
      <c r="I250" s="2">
        <f t="shared" si="14"/>
        <v>0</v>
      </c>
      <c r="J250" s="2">
        <f t="shared" si="15"/>
        <v>0</v>
      </c>
    </row>
    <row r="251" spans="1:10" x14ac:dyDescent="0.25">
      <c r="A251" s="1" t="s">
        <v>746</v>
      </c>
      <c r="B251" s="1" t="s">
        <v>17</v>
      </c>
      <c r="C251" s="1" t="s">
        <v>747</v>
      </c>
      <c r="D251" s="1" t="s">
        <v>748</v>
      </c>
      <c r="E251" s="1" t="s">
        <v>541</v>
      </c>
      <c r="F251" s="2">
        <v>0.03</v>
      </c>
      <c r="G251" s="3">
        <v>0</v>
      </c>
      <c r="H251" s="3"/>
      <c r="I251" s="2">
        <f t="shared" si="14"/>
        <v>0</v>
      </c>
      <c r="J251" s="2">
        <f t="shared" si="15"/>
        <v>0</v>
      </c>
    </row>
    <row r="252" spans="1:10" x14ac:dyDescent="0.25">
      <c r="A252" s="1" t="s">
        <v>749</v>
      </c>
      <c r="B252" s="1" t="s">
        <v>17</v>
      </c>
      <c r="C252" s="1" t="s">
        <v>750</v>
      </c>
      <c r="D252" s="1" t="s">
        <v>751</v>
      </c>
      <c r="E252" s="1" t="s">
        <v>541</v>
      </c>
      <c r="F252" s="2">
        <v>0.5</v>
      </c>
      <c r="G252" s="3">
        <v>0</v>
      </c>
      <c r="H252" s="3"/>
      <c r="I252" s="2">
        <f t="shared" si="14"/>
        <v>0</v>
      </c>
      <c r="J252" s="2">
        <f t="shared" si="15"/>
        <v>0</v>
      </c>
    </row>
    <row r="253" spans="1:10" x14ac:dyDescent="0.25">
      <c r="A253" s="1" t="s">
        <v>752</v>
      </c>
      <c r="B253" s="1" t="s">
        <v>17</v>
      </c>
      <c r="C253" s="1" t="s">
        <v>753</v>
      </c>
      <c r="D253" s="1" t="s">
        <v>754</v>
      </c>
      <c r="E253" s="1" t="s">
        <v>20</v>
      </c>
      <c r="F253" s="2">
        <v>13</v>
      </c>
      <c r="G253" s="3">
        <v>0</v>
      </c>
      <c r="H253" s="3"/>
      <c r="I253" s="2">
        <f t="shared" si="14"/>
        <v>0</v>
      </c>
      <c r="J253" s="2">
        <f t="shared" si="15"/>
        <v>0</v>
      </c>
    </row>
    <row r="254" spans="1:10" ht="19.899999999999999" customHeight="1" x14ac:dyDescent="0.25">
      <c r="A254" s="1" t="s">
        <v>755</v>
      </c>
      <c r="B254" s="1" t="s">
        <v>17</v>
      </c>
      <c r="C254" s="1" t="s">
        <v>756</v>
      </c>
      <c r="D254" s="1" t="s">
        <v>757</v>
      </c>
      <c r="E254" s="1" t="s">
        <v>20</v>
      </c>
      <c r="F254" s="2">
        <v>1</v>
      </c>
      <c r="G254" s="3">
        <v>0</v>
      </c>
      <c r="H254" s="3"/>
      <c r="I254" s="2">
        <f t="shared" si="14"/>
        <v>0</v>
      </c>
      <c r="J254" s="2">
        <f t="shared" si="15"/>
        <v>0</v>
      </c>
    </row>
    <row r="255" spans="1:10" ht="49.9" customHeight="1" x14ac:dyDescent="0.25">
      <c r="A255" s="1" t="s">
        <v>758</v>
      </c>
      <c r="B255" s="1" t="s">
        <v>17</v>
      </c>
      <c r="C255" s="1" t="s">
        <v>759</v>
      </c>
      <c r="D255" s="1" t="s">
        <v>760</v>
      </c>
      <c r="E255" s="1" t="s">
        <v>20</v>
      </c>
      <c r="F255" s="2">
        <v>10</v>
      </c>
      <c r="G255" s="3">
        <v>0</v>
      </c>
      <c r="H255" s="3"/>
      <c r="I255" s="2">
        <f t="shared" si="14"/>
        <v>0</v>
      </c>
      <c r="J255" s="2">
        <f t="shared" si="15"/>
        <v>0</v>
      </c>
    </row>
    <row r="256" spans="1:10" ht="51.4" customHeight="1" x14ac:dyDescent="0.25">
      <c r="A256" s="1" t="s">
        <v>761</v>
      </c>
      <c r="B256" s="1" t="s">
        <v>17</v>
      </c>
      <c r="C256" s="1" t="s">
        <v>762</v>
      </c>
      <c r="D256" s="1" t="s">
        <v>763</v>
      </c>
      <c r="E256" s="1" t="s">
        <v>20</v>
      </c>
      <c r="F256" s="2">
        <v>36</v>
      </c>
      <c r="G256" s="3">
        <v>0</v>
      </c>
      <c r="H256" s="3"/>
      <c r="I256" s="2">
        <f t="shared" si="14"/>
        <v>0</v>
      </c>
      <c r="J256" s="2">
        <f t="shared" si="15"/>
        <v>0</v>
      </c>
    </row>
    <row r="257" spans="1:10" x14ac:dyDescent="0.25">
      <c r="A257" s="1" t="s">
        <v>764</v>
      </c>
      <c r="B257" s="1" t="s">
        <v>17</v>
      </c>
      <c r="C257" s="1" t="s">
        <v>765</v>
      </c>
      <c r="D257" s="1" t="s">
        <v>766</v>
      </c>
      <c r="E257" s="1" t="s">
        <v>20</v>
      </c>
      <c r="F257" s="2">
        <v>2</v>
      </c>
      <c r="G257" s="3">
        <v>0</v>
      </c>
      <c r="H257" s="3"/>
      <c r="I257" s="2">
        <f t="shared" si="14"/>
        <v>0</v>
      </c>
      <c r="J257" s="2">
        <f t="shared" si="15"/>
        <v>0</v>
      </c>
    </row>
    <row r="258" spans="1:10" ht="32.85" customHeight="1" x14ac:dyDescent="0.25">
      <c r="A258" s="1" t="s">
        <v>767</v>
      </c>
      <c r="B258" s="1"/>
      <c r="C258" s="1"/>
      <c r="D258" s="1" t="s">
        <v>768</v>
      </c>
    </row>
    <row r="259" spans="1:10" x14ac:dyDescent="0.25">
      <c r="A259" s="1" t="s">
        <v>769</v>
      </c>
      <c r="B259" s="1"/>
      <c r="C259" s="1"/>
      <c r="D259" s="1" t="s">
        <v>770</v>
      </c>
    </row>
    <row r="260" spans="1:10" ht="23.85" customHeight="1" x14ac:dyDescent="0.25">
      <c r="A260" s="1" t="s">
        <v>771</v>
      </c>
      <c r="B260" s="1" t="s">
        <v>17</v>
      </c>
      <c r="C260" s="1" t="s">
        <v>772</v>
      </c>
      <c r="D260" s="1" t="s">
        <v>773</v>
      </c>
      <c r="E260" s="1" t="s">
        <v>20</v>
      </c>
      <c r="F260" s="2">
        <v>9</v>
      </c>
      <c r="G260" s="3">
        <v>0</v>
      </c>
      <c r="H260" s="3"/>
      <c r="I260" s="2">
        <f t="shared" ref="I260:I267" si="16">ROUND(G260*(1 + H260/100),2)</f>
        <v>0</v>
      </c>
      <c r="J260" s="2">
        <f t="shared" ref="J260:J267" si="17">ROUND(F260*I260,2)</f>
        <v>0</v>
      </c>
    </row>
    <row r="261" spans="1:10" ht="25.15" customHeight="1" x14ac:dyDescent="0.25">
      <c r="A261" s="1" t="s">
        <v>774</v>
      </c>
      <c r="B261" s="1" t="s">
        <v>17</v>
      </c>
      <c r="C261" s="1" t="s">
        <v>775</v>
      </c>
      <c r="D261" s="1" t="s">
        <v>776</v>
      </c>
      <c r="E261" s="1" t="s">
        <v>294</v>
      </c>
      <c r="F261" s="2">
        <v>2300</v>
      </c>
      <c r="G261" s="3">
        <v>0</v>
      </c>
      <c r="H261" s="3"/>
      <c r="I261" s="2">
        <f t="shared" si="16"/>
        <v>0</v>
      </c>
      <c r="J261" s="2">
        <f t="shared" si="17"/>
        <v>0</v>
      </c>
    </row>
    <row r="262" spans="1:10" ht="64.900000000000006" customHeight="1" x14ac:dyDescent="0.25">
      <c r="A262" s="1" t="s">
        <v>777</v>
      </c>
      <c r="B262" s="1" t="s">
        <v>17</v>
      </c>
      <c r="C262" s="1" t="s">
        <v>778</v>
      </c>
      <c r="D262" s="1" t="s">
        <v>779</v>
      </c>
      <c r="E262" s="1" t="s">
        <v>32</v>
      </c>
      <c r="F262" s="2">
        <v>6</v>
      </c>
      <c r="G262" s="3">
        <v>0</v>
      </c>
      <c r="H262" s="3"/>
      <c r="I262" s="2">
        <f t="shared" si="16"/>
        <v>0</v>
      </c>
      <c r="J262" s="2">
        <f t="shared" si="17"/>
        <v>0</v>
      </c>
    </row>
    <row r="263" spans="1:10" ht="32.85" customHeight="1" x14ac:dyDescent="0.25">
      <c r="A263" s="1" t="s">
        <v>780</v>
      </c>
      <c r="B263" s="1" t="s">
        <v>17</v>
      </c>
      <c r="C263" s="1" t="s">
        <v>781</v>
      </c>
      <c r="D263" s="1" t="s">
        <v>782</v>
      </c>
      <c r="E263" s="1" t="s">
        <v>294</v>
      </c>
      <c r="F263" s="2">
        <v>220</v>
      </c>
      <c r="G263" s="3">
        <v>0</v>
      </c>
      <c r="H263" s="3"/>
      <c r="I263" s="2">
        <f t="shared" si="16"/>
        <v>0</v>
      </c>
      <c r="J263" s="2">
        <f t="shared" si="17"/>
        <v>0</v>
      </c>
    </row>
    <row r="264" spans="1:10" ht="22.15" customHeight="1" x14ac:dyDescent="0.25">
      <c r="A264" s="1" t="s">
        <v>783</v>
      </c>
      <c r="B264" s="1" t="s">
        <v>17</v>
      </c>
      <c r="C264" s="1" t="s">
        <v>784</v>
      </c>
      <c r="D264" s="1" t="s">
        <v>785</v>
      </c>
      <c r="E264" s="1" t="s">
        <v>20</v>
      </c>
      <c r="F264" s="2">
        <v>4</v>
      </c>
      <c r="G264" s="3">
        <v>0</v>
      </c>
      <c r="H264" s="3"/>
      <c r="I264" s="2">
        <f t="shared" si="16"/>
        <v>0</v>
      </c>
      <c r="J264" s="2">
        <f t="shared" si="17"/>
        <v>0</v>
      </c>
    </row>
    <row r="265" spans="1:10" ht="21.6" customHeight="1" x14ac:dyDescent="0.25">
      <c r="A265" s="1" t="s">
        <v>786</v>
      </c>
      <c r="B265" s="1" t="s">
        <v>17</v>
      </c>
      <c r="C265" s="1" t="s">
        <v>787</v>
      </c>
      <c r="D265" s="1" t="s">
        <v>788</v>
      </c>
      <c r="E265" s="1" t="s">
        <v>20</v>
      </c>
      <c r="F265" s="2">
        <v>61</v>
      </c>
      <c r="G265" s="3">
        <v>0</v>
      </c>
      <c r="H265" s="3"/>
      <c r="I265" s="2">
        <f t="shared" si="16"/>
        <v>0</v>
      </c>
      <c r="J265" s="2">
        <f t="shared" si="17"/>
        <v>0</v>
      </c>
    </row>
    <row r="266" spans="1:10" ht="26.1" customHeight="1" x14ac:dyDescent="0.25">
      <c r="A266" s="1" t="s">
        <v>789</v>
      </c>
      <c r="B266" s="1" t="s">
        <v>17</v>
      </c>
      <c r="C266" s="1" t="s">
        <v>790</v>
      </c>
      <c r="D266" s="1" t="s">
        <v>791</v>
      </c>
      <c r="E266" s="1" t="s">
        <v>20</v>
      </c>
      <c r="F266" s="2">
        <v>9</v>
      </c>
      <c r="G266" s="3">
        <v>0</v>
      </c>
      <c r="H266" s="3"/>
      <c r="I266" s="2">
        <f t="shared" si="16"/>
        <v>0</v>
      </c>
      <c r="J266" s="2">
        <f t="shared" si="17"/>
        <v>0</v>
      </c>
    </row>
    <row r="267" spans="1:10" ht="28.35" customHeight="1" x14ac:dyDescent="0.25">
      <c r="A267" s="1" t="s">
        <v>792</v>
      </c>
      <c r="B267" s="1" t="s">
        <v>17</v>
      </c>
      <c r="C267" s="1" t="s">
        <v>793</v>
      </c>
      <c r="D267" s="1" t="s">
        <v>794</v>
      </c>
      <c r="E267" s="1" t="s">
        <v>20</v>
      </c>
      <c r="F267" s="2">
        <v>9</v>
      </c>
      <c r="G267" s="3">
        <v>0</v>
      </c>
      <c r="H267" s="3"/>
      <c r="I267" s="2">
        <f t="shared" si="16"/>
        <v>0</v>
      </c>
      <c r="J267" s="2">
        <f t="shared" si="17"/>
        <v>0</v>
      </c>
    </row>
    <row r="268" spans="1:10" ht="21.2" customHeight="1" x14ac:dyDescent="0.25">
      <c r="A268" s="1" t="s">
        <v>795</v>
      </c>
      <c r="B268" s="1"/>
      <c r="C268" s="1"/>
      <c r="D268" s="1" t="s">
        <v>796</v>
      </c>
    </row>
    <row r="269" spans="1:10" x14ac:dyDescent="0.25">
      <c r="A269" s="1" t="s">
        <v>797</v>
      </c>
      <c r="B269" s="1" t="s">
        <v>17</v>
      </c>
      <c r="C269" s="1" t="s">
        <v>292</v>
      </c>
      <c r="D269" s="1" t="s">
        <v>798</v>
      </c>
      <c r="E269" s="1" t="s">
        <v>294</v>
      </c>
      <c r="F269" s="2">
        <v>300</v>
      </c>
      <c r="G269" s="3">
        <v>0</v>
      </c>
      <c r="H269" s="3"/>
      <c r="I269" s="2">
        <f>ROUND(G269*(1 + H269/100),2)</f>
        <v>0</v>
      </c>
      <c r="J269" s="2">
        <f>ROUND(F269*I269,2)</f>
        <v>0</v>
      </c>
    </row>
    <row r="270" spans="1:10" ht="28.35" customHeight="1" x14ac:dyDescent="0.25">
      <c r="A270" s="1" t="s">
        <v>799</v>
      </c>
      <c r="B270" s="1" t="s">
        <v>17</v>
      </c>
      <c r="C270" s="1" t="s">
        <v>299</v>
      </c>
      <c r="D270" s="1" t="s">
        <v>300</v>
      </c>
      <c r="E270" s="1" t="s">
        <v>20</v>
      </c>
      <c r="F270" s="2">
        <v>42</v>
      </c>
      <c r="G270" s="3">
        <v>0</v>
      </c>
      <c r="H270" s="3"/>
      <c r="I270" s="2">
        <f>ROUND(G270*(1 + H270/100),2)</f>
        <v>0</v>
      </c>
      <c r="J270" s="2">
        <f>ROUND(F270*I270,2)</f>
        <v>0</v>
      </c>
    </row>
    <row r="271" spans="1:10" ht="38.25" customHeight="1" x14ac:dyDescent="0.25">
      <c r="A271" s="1" t="s">
        <v>800</v>
      </c>
      <c r="B271" s="1" t="s">
        <v>17</v>
      </c>
      <c r="C271" s="1" t="s">
        <v>801</v>
      </c>
      <c r="D271" s="1" t="s">
        <v>802</v>
      </c>
      <c r="E271" s="1" t="s">
        <v>20</v>
      </c>
      <c r="F271" s="2">
        <v>16</v>
      </c>
      <c r="G271" s="3">
        <v>0</v>
      </c>
      <c r="H271" s="3"/>
      <c r="I271" s="2">
        <f>ROUND(G271*(1 + H271/100),2)</f>
        <v>0</v>
      </c>
      <c r="J271" s="2">
        <f>ROUND(F271*I271,2)</f>
        <v>0</v>
      </c>
    </row>
    <row r="272" spans="1:10" x14ac:dyDescent="0.25">
      <c r="A272" s="1" t="s">
        <v>803</v>
      </c>
      <c r="B272" s="1" t="s">
        <v>17</v>
      </c>
      <c r="C272" s="1" t="s">
        <v>305</v>
      </c>
      <c r="D272" s="1" t="s">
        <v>306</v>
      </c>
      <c r="E272" s="1" t="s">
        <v>20</v>
      </c>
      <c r="F272" s="2">
        <v>16</v>
      </c>
      <c r="G272" s="3">
        <v>0</v>
      </c>
      <c r="H272" s="3"/>
      <c r="I272" s="2">
        <f>ROUND(G272*(1 + H272/100),2)</f>
        <v>0</v>
      </c>
      <c r="J272" s="2">
        <f>ROUND(F272*I272,2)</f>
        <v>0</v>
      </c>
    </row>
    <row r="273" spans="1:10" x14ac:dyDescent="0.25">
      <c r="A273" s="1" t="s">
        <v>804</v>
      </c>
      <c r="B273" s="1"/>
      <c r="C273" s="1"/>
      <c r="D273" s="1" t="s">
        <v>805</v>
      </c>
    </row>
    <row r="274" spans="1:10" ht="27.95" customHeight="1" x14ac:dyDescent="0.25">
      <c r="A274" s="1" t="s">
        <v>806</v>
      </c>
      <c r="B274" s="1"/>
      <c r="C274" s="1"/>
      <c r="D274" s="1" t="s">
        <v>807</v>
      </c>
    </row>
    <row r="275" spans="1:10" ht="40.9" customHeight="1" x14ac:dyDescent="0.25">
      <c r="A275" s="1" t="s">
        <v>808</v>
      </c>
      <c r="B275" s="1" t="s">
        <v>17</v>
      </c>
      <c r="C275" s="1" t="s">
        <v>809</v>
      </c>
      <c r="D275" s="1" t="s">
        <v>810</v>
      </c>
      <c r="E275" s="1" t="s">
        <v>148</v>
      </c>
      <c r="F275" s="2">
        <v>703</v>
      </c>
      <c r="G275" s="3">
        <v>0</v>
      </c>
      <c r="H275" s="3"/>
      <c r="I275" s="2">
        <f>ROUND(G275*(1 + H275/100),2)</f>
        <v>0</v>
      </c>
      <c r="J275" s="2">
        <f>ROUND(F275*I275,2)</f>
        <v>0</v>
      </c>
    </row>
    <row r="276" spans="1:10" ht="31.5" customHeight="1" x14ac:dyDescent="0.25">
      <c r="A276" s="1" t="s">
        <v>811</v>
      </c>
      <c r="B276" s="1" t="s">
        <v>17</v>
      </c>
      <c r="C276" s="1" t="s">
        <v>812</v>
      </c>
      <c r="D276" s="1" t="s">
        <v>813</v>
      </c>
      <c r="E276" s="1" t="s">
        <v>39</v>
      </c>
      <c r="F276" s="2">
        <v>1866.62</v>
      </c>
      <c r="G276" s="3">
        <v>0</v>
      </c>
      <c r="H276" s="3"/>
      <c r="I276" s="2">
        <f>ROUND(G276*(1 + H276/100),2)</f>
        <v>0</v>
      </c>
      <c r="J276" s="2">
        <f>ROUND(F276*I276,2)</f>
        <v>0</v>
      </c>
    </row>
    <row r="277" spans="1:10" ht="24.4" customHeight="1" x14ac:dyDescent="0.25">
      <c r="A277" s="1" t="s">
        <v>814</v>
      </c>
      <c r="B277" s="1" t="s">
        <v>17</v>
      </c>
      <c r="C277" s="1" t="s">
        <v>815</v>
      </c>
      <c r="D277" s="1" t="s">
        <v>816</v>
      </c>
      <c r="E277" s="1" t="s">
        <v>817</v>
      </c>
      <c r="F277" s="2">
        <v>40616.339999999997</v>
      </c>
      <c r="G277" s="3">
        <v>0</v>
      </c>
      <c r="H277" s="3"/>
      <c r="I277" s="2">
        <f>ROUND(G277*(1 + H277/100),2)</f>
        <v>0</v>
      </c>
      <c r="J277" s="2">
        <f>ROUND(F277*I277,2)</f>
        <v>0</v>
      </c>
    </row>
    <row r="278" spans="1:10" ht="49.9" customHeight="1" x14ac:dyDescent="0.25">
      <c r="A278" s="1" t="s">
        <v>818</v>
      </c>
      <c r="B278" s="1" t="s">
        <v>17</v>
      </c>
      <c r="C278" s="1" t="s">
        <v>819</v>
      </c>
      <c r="D278" s="1" t="s">
        <v>820</v>
      </c>
      <c r="E278" s="1" t="s">
        <v>112</v>
      </c>
      <c r="F278" s="2">
        <v>2030.82</v>
      </c>
      <c r="G278" s="3">
        <v>0</v>
      </c>
      <c r="H278" s="3"/>
      <c r="I278" s="2">
        <f>ROUND(G278*(1 + H278/100),2)</f>
        <v>0</v>
      </c>
      <c r="J278" s="2">
        <f>ROUND(F278*I278,2)</f>
        <v>0</v>
      </c>
    </row>
    <row r="279" spans="1:10" ht="18.95" customHeight="1" x14ac:dyDescent="0.25">
      <c r="A279" s="1" t="s">
        <v>821</v>
      </c>
      <c r="B279" s="1"/>
      <c r="C279" s="1"/>
      <c r="D279" s="1" t="s">
        <v>822</v>
      </c>
    </row>
    <row r="280" spans="1:10" ht="27.95" customHeight="1" x14ac:dyDescent="0.25">
      <c r="A280" s="1" t="s">
        <v>823</v>
      </c>
      <c r="B280" s="1" t="s">
        <v>17</v>
      </c>
      <c r="C280" s="1" t="s">
        <v>824</v>
      </c>
      <c r="D280" s="1" t="s">
        <v>825</v>
      </c>
      <c r="E280" s="1" t="s">
        <v>39</v>
      </c>
      <c r="F280" s="2">
        <v>11151.95</v>
      </c>
      <c r="G280" s="3">
        <v>0</v>
      </c>
      <c r="H280" s="3"/>
      <c r="I280" s="2">
        <f t="shared" ref="I280:I289" si="18">ROUND(G280*(1 + H280/100),2)</f>
        <v>0</v>
      </c>
      <c r="J280" s="2">
        <f t="shared" ref="J280:J289" si="19">ROUND(F280*I280,2)</f>
        <v>0</v>
      </c>
    </row>
    <row r="281" spans="1:10" ht="40.9" customHeight="1" x14ac:dyDescent="0.25">
      <c r="A281" s="1" t="s">
        <v>826</v>
      </c>
      <c r="B281" s="1" t="s">
        <v>827</v>
      </c>
      <c r="C281" s="1" t="s">
        <v>828</v>
      </c>
      <c r="D281" s="1" t="s">
        <v>829</v>
      </c>
      <c r="E281" s="1" t="s">
        <v>43</v>
      </c>
      <c r="F281" s="2">
        <v>11151.95</v>
      </c>
      <c r="G281" s="3">
        <v>0</v>
      </c>
      <c r="H281" s="3"/>
      <c r="I281" s="2">
        <f t="shared" si="18"/>
        <v>0</v>
      </c>
      <c r="J281" s="2">
        <f t="shared" si="19"/>
        <v>0</v>
      </c>
    </row>
    <row r="282" spans="1:10" ht="39.6" customHeight="1" x14ac:dyDescent="0.25">
      <c r="A282" s="1" t="s">
        <v>830</v>
      </c>
      <c r="B282" s="1" t="s">
        <v>827</v>
      </c>
      <c r="C282" s="1" t="s">
        <v>831</v>
      </c>
      <c r="D282" s="1" t="s">
        <v>832</v>
      </c>
      <c r="E282" s="1" t="s">
        <v>43</v>
      </c>
      <c r="F282" s="2">
        <v>15583.91</v>
      </c>
      <c r="G282" s="3">
        <v>0</v>
      </c>
      <c r="H282" s="3"/>
      <c r="I282" s="2">
        <f t="shared" si="18"/>
        <v>0</v>
      </c>
      <c r="J282" s="2">
        <f t="shared" si="19"/>
        <v>0</v>
      </c>
    </row>
    <row r="283" spans="1:10" ht="30.2" customHeight="1" x14ac:dyDescent="0.25">
      <c r="A283" s="1" t="s">
        <v>833</v>
      </c>
      <c r="B283" s="1" t="s">
        <v>17</v>
      </c>
      <c r="C283" s="1" t="s">
        <v>834</v>
      </c>
      <c r="D283" s="1" t="s">
        <v>835</v>
      </c>
      <c r="E283" s="1" t="s">
        <v>112</v>
      </c>
      <c r="F283" s="2">
        <v>2787.99</v>
      </c>
      <c r="G283" s="3">
        <v>0</v>
      </c>
      <c r="H283" s="3"/>
      <c r="I283" s="2">
        <f t="shared" si="18"/>
        <v>0</v>
      </c>
      <c r="J283" s="2">
        <f t="shared" si="19"/>
        <v>0</v>
      </c>
    </row>
    <row r="284" spans="1:10" ht="42.4" customHeight="1" x14ac:dyDescent="0.25">
      <c r="A284" s="1" t="s">
        <v>836</v>
      </c>
      <c r="B284" s="1" t="s">
        <v>17</v>
      </c>
      <c r="C284" s="1" t="s">
        <v>837</v>
      </c>
      <c r="D284" s="1" t="s">
        <v>838</v>
      </c>
      <c r="E284" s="1" t="s">
        <v>839</v>
      </c>
      <c r="F284" s="2">
        <v>2787.99</v>
      </c>
      <c r="G284" s="3">
        <v>0</v>
      </c>
      <c r="H284" s="3"/>
      <c r="I284" s="2">
        <f t="shared" si="18"/>
        <v>0</v>
      </c>
      <c r="J284" s="2">
        <f t="shared" si="19"/>
        <v>0</v>
      </c>
    </row>
    <row r="285" spans="1:10" ht="34.15" customHeight="1" x14ac:dyDescent="0.25">
      <c r="A285" s="1" t="s">
        <v>840</v>
      </c>
      <c r="B285" s="1" t="s">
        <v>17</v>
      </c>
      <c r="C285" s="1" t="s">
        <v>841</v>
      </c>
      <c r="D285" s="1" t="s">
        <v>842</v>
      </c>
      <c r="E285" s="1" t="s">
        <v>839</v>
      </c>
      <c r="F285" s="2">
        <v>2787.99</v>
      </c>
      <c r="G285" s="3">
        <v>0</v>
      </c>
      <c r="H285" s="3"/>
      <c r="I285" s="2">
        <f t="shared" si="18"/>
        <v>0</v>
      </c>
      <c r="J285" s="2">
        <f t="shared" si="19"/>
        <v>0</v>
      </c>
    </row>
    <row r="286" spans="1:10" ht="31.5" customHeight="1" x14ac:dyDescent="0.25">
      <c r="A286" s="1" t="s">
        <v>843</v>
      </c>
      <c r="B286" s="1" t="s">
        <v>17</v>
      </c>
      <c r="C286" s="1" t="s">
        <v>844</v>
      </c>
      <c r="D286" s="1" t="s">
        <v>845</v>
      </c>
      <c r="E286" s="1" t="s">
        <v>839</v>
      </c>
      <c r="F286" s="2">
        <v>2230.9899999999998</v>
      </c>
      <c r="G286" s="3">
        <v>0</v>
      </c>
      <c r="H286" s="3"/>
      <c r="I286" s="2">
        <f t="shared" si="18"/>
        <v>0</v>
      </c>
      <c r="J286" s="2">
        <f t="shared" si="19"/>
        <v>0</v>
      </c>
    </row>
    <row r="287" spans="1:10" ht="31.5" customHeight="1" x14ac:dyDescent="0.25">
      <c r="A287" s="1" t="s">
        <v>846</v>
      </c>
      <c r="B287" s="1" t="s">
        <v>17</v>
      </c>
      <c r="C287" s="1" t="s">
        <v>812</v>
      </c>
      <c r="D287" s="1" t="s">
        <v>813</v>
      </c>
      <c r="E287" s="1" t="s">
        <v>39</v>
      </c>
      <c r="F287" s="2">
        <v>10518.45</v>
      </c>
      <c r="G287" s="3">
        <v>0</v>
      </c>
      <c r="H287" s="3"/>
      <c r="I287" s="2">
        <f t="shared" si="18"/>
        <v>0</v>
      </c>
      <c r="J287" s="2">
        <f t="shared" si="19"/>
        <v>0</v>
      </c>
    </row>
    <row r="288" spans="1:10" ht="24.4" customHeight="1" x14ac:dyDescent="0.25">
      <c r="A288" s="1" t="s">
        <v>847</v>
      </c>
      <c r="B288" s="1" t="s">
        <v>17</v>
      </c>
      <c r="C288" s="1" t="s">
        <v>815</v>
      </c>
      <c r="D288" s="1" t="s">
        <v>816</v>
      </c>
      <c r="E288" s="1" t="s">
        <v>817</v>
      </c>
      <c r="F288" s="2">
        <v>21036.9</v>
      </c>
      <c r="G288" s="3">
        <v>0</v>
      </c>
      <c r="H288" s="3"/>
      <c r="I288" s="2">
        <f t="shared" si="18"/>
        <v>0</v>
      </c>
      <c r="J288" s="2">
        <f t="shared" si="19"/>
        <v>0</v>
      </c>
    </row>
    <row r="289" spans="1:10" ht="49.9" customHeight="1" x14ac:dyDescent="0.25">
      <c r="A289" s="1" t="s">
        <v>848</v>
      </c>
      <c r="B289" s="1" t="s">
        <v>17</v>
      </c>
      <c r="C289" s="1" t="s">
        <v>819</v>
      </c>
      <c r="D289" s="1" t="s">
        <v>820</v>
      </c>
      <c r="E289" s="1" t="s">
        <v>112</v>
      </c>
      <c r="F289" s="2">
        <v>1051.8499999999999</v>
      </c>
      <c r="G289" s="3">
        <v>0</v>
      </c>
      <c r="H289" s="3"/>
      <c r="I289" s="2">
        <f t="shared" si="18"/>
        <v>0</v>
      </c>
      <c r="J289" s="2">
        <f t="shared" si="19"/>
        <v>0</v>
      </c>
    </row>
    <row r="290" spans="1:10" ht="21.6" customHeight="1" x14ac:dyDescent="0.25">
      <c r="A290" s="1" t="s">
        <v>849</v>
      </c>
      <c r="B290" s="1"/>
      <c r="C290" s="1"/>
      <c r="D290" s="1" t="s">
        <v>850</v>
      </c>
    </row>
    <row r="291" spans="1:10" ht="27.95" customHeight="1" x14ac:dyDescent="0.25">
      <c r="A291" s="1" t="s">
        <v>851</v>
      </c>
      <c r="B291" s="1" t="s">
        <v>17</v>
      </c>
      <c r="C291" s="1" t="s">
        <v>824</v>
      </c>
      <c r="D291" s="1" t="s">
        <v>825</v>
      </c>
      <c r="E291" s="1" t="s">
        <v>39</v>
      </c>
      <c r="F291" s="2">
        <v>2161.79</v>
      </c>
      <c r="G291" s="3">
        <v>0</v>
      </c>
      <c r="H291" s="3"/>
      <c r="I291" s="2">
        <f>ROUND(G291*(1 + H291/100),2)</f>
        <v>0</v>
      </c>
      <c r="J291" s="2">
        <f>ROUND(F291*I291,2)</f>
        <v>0</v>
      </c>
    </row>
    <row r="292" spans="1:10" ht="34.15" customHeight="1" x14ac:dyDescent="0.25">
      <c r="A292" s="1" t="s">
        <v>852</v>
      </c>
      <c r="B292" s="1" t="s">
        <v>17</v>
      </c>
      <c r="C292" s="1" t="s">
        <v>841</v>
      </c>
      <c r="D292" s="1" t="s">
        <v>842</v>
      </c>
      <c r="E292" s="1" t="s">
        <v>839</v>
      </c>
      <c r="F292" s="2">
        <v>540.45000000000005</v>
      </c>
      <c r="G292" s="3">
        <v>0</v>
      </c>
      <c r="H292" s="3"/>
      <c r="I292" s="2">
        <f>ROUND(G292*(1 + H292/100),2)</f>
        <v>0</v>
      </c>
      <c r="J292" s="2">
        <f>ROUND(F292*I292,2)</f>
        <v>0</v>
      </c>
    </row>
    <row r="293" spans="1:10" ht="31.5" customHeight="1" x14ac:dyDescent="0.25">
      <c r="A293" s="1" t="s">
        <v>853</v>
      </c>
      <c r="B293" s="1" t="s">
        <v>17</v>
      </c>
      <c r="C293" s="1" t="s">
        <v>844</v>
      </c>
      <c r="D293" s="1" t="s">
        <v>845</v>
      </c>
      <c r="E293" s="1" t="s">
        <v>839</v>
      </c>
      <c r="F293" s="2">
        <v>367.5</v>
      </c>
      <c r="G293" s="3">
        <v>0</v>
      </c>
      <c r="H293" s="3"/>
      <c r="I293" s="2">
        <f>ROUND(G293*(1 + H293/100),2)</f>
        <v>0</v>
      </c>
      <c r="J293" s="2">
        <f>ROUND(F293*I293,2)</f>
        <v>0</v>
      </c>
    </row>
    <row r="294" spans="1:10" ht="53.1" customHeight="1" x14ac:dyDescent="0.25">
      <c r="A294" s="1" t="s">
        <v>854</v>
      </c>
      <c r="B294" s="1" t="s">
        <v>36</v>
      </c>
      <c r="C294" s="1" t="s">
        <v>855</v>
      </c>
      <c r="D294" s="1" t="s">
        <v>856</v>
      </c>
      <c r="E294" s="1" t="s">
        <v>39</v>
      </c>
      <c r="F294" s="2">
        <v>1845.05</v>
      </c>
      <c r="G294" s="3">
        <v>0</v>
      </c>
      <c r="H294" s="3"/>
      <c r="I294" s="2">
        <f>ROUND(G294*(1 + H294/100),2)</f>
        <v>0</v>
      </c>
      <c r="J294" s="2">
        <f>ROUND(F294*I294,2)</f>
        <v>0</v>
      </c>
    </row>
    <row r="295" spans="1:10" ht="51.4" customHeight="1" x14ac:dyDescent="0.25">
      <c r="A295" s="1" t="s">
        <v>857</v>
      </c>
      <c r="B295" s="1" t="s">
        <v>36</v>
      </c>
      <c r="C295" s="1" t="s">
        <v>136</v>
      </c>
      <c r="D295" s="1" t="s">
        <v>137</v>
      </c>
      <c r="E295" s="1" t="s">
        <v>138</v>
      </c>
      <c r="F295" s="2">
        <v>1843.2</v>
      </c>
      <c r="G295" s="3">
        <v>0</v>
      </c>
      <c r="H295" s="3"/>
      <c r="I295" s="2">
        <f>ROUND(G295*(1 + H295/100),2)</f>
        <v>0</v>
      </c>
      <c r="J295" s="2">
        <f>ROUND(F295*I295,2)</f>
        <v>0</v>
      </c>
    </row>
    <row r="296" spans="1:10" ht="25.15" customHeight="1" x14ac:dyDescent="0.25">
      <c r="A296" s="1" t="s">
        <v>858</v>
      </c>
      <c r="B296" s="1"/>
      <c r="C296" s="1"/>
      <c r="D296" s="1" t="s">
        <v>859</v>
      </c>
    </row>
    <row r="297" spans="1:10" ht="27.95" customHeight="1" x14ac:dyDescent="0.25">
      <c r="A297" s="1" t="s">
        <v>860</v>
      </c>
      <c r="B297" s="1" t="s">
        <v>17</v>
      </c>
      <c r="C297" s="1" t="s">
        <v>824</v>
      </c>
      <c r="D297" s="1" t="s">
        <v>825</v>
      </c>
      <c r="E297" s="1" t="s">
        <v>39</v>
      </c>
      <c r="F297" s="2">
        <v>262.5</v>
      </c>
      <c r="G297" s="3">
        <v>0</v>
      </c>
      <c r="H297" s="3"/>
      <c r="I297" s="2">
        <f t="shared" ref="I297:I303" si="20">ROUND(G297*(1 + H297/100),2)</f>
        <v>0</v>
      </c>
      <c r="J297" s="2">
        <f t="shared" ref="J297:J303" si="21">ROUND(F297*I297,2)</f>
        <v>0</v>
      </c>
    </row>
    <row r="298" spans="1:10" ht="30.2" customHeight="1" x14ac:dyDescent="0.25">
      <c r="A298" s="1" t="s">
        <v>861</v>
      </c>
      <c r="B298" s="1" t="s">
        <v>17</v>
      </c>
      <c r="C298" s="1" t="s">
        <v>834</v>
      </c>
      <c r="D298" s="1" t="s">
        <v>835</v>
      </c>
      <c r="E298" s="1" t="s">
        <v>112</v>
      </c>
      <c r="F298" s="2">
        <v>65.63</v>
      </c>
      <c r="G298" s="3">
        <v>0</v>
      </c>
      <c r="H298" s="3"/>
      <c r="I298" s="2">
        <f t="shared" si="20"/>
        <v>0</v>
      </c>
      <c r="J298" s="2">
        <f t="shared" si="21"/>
        <v>0</v>
      </c>
    </row>
    <row r="299" spans="1:10" ht="42.4" customHeight="1" x14ac:dyDescent="0.25">
      <c r="A299" s="1" t="s">
        <v>862</v>
      </c>
      <c r="B299" s="1" t="s">
        <v>17</v>
      </c>
      <c r="C299" s="1" t="s">
        <v>837</v>
      </c>
      <c r="D299" s="1" t="s">
        <v>838</v>
      </c>
      <c r="E299" s="1" t="s">
        <v>839</v>
      </c>
      <c r="F299" s="2">
        <v>65.63</v>
      </c>
      <c r="G299" s="3">
        <v>0</v>
      </c>
      <c r="H299" s="3"/>
      <c r="I299" s="2">
        <f t="shared" si="20"/>
        <v>0</v>
      </c>
      <c r="J299" s="2">
        <f t="shared" si="21"/>
        <v>0</v>
      </c>
    </row>
    <row r="300" spans="1:10" ht="34.15" customHeight="1" x14ac:dyDescent="0.25">
      <c r="A300" s="1" t="s">
        <v>863</v>
      </c>
      <c r="B300" s="1" t="s">
        <v>17</v>
      </c>
      <c r="C300" s="1" t="s">
        <v>841</v>
      </c>
      <c r="D300" s="1" t="s">
        <v>842</v>
      </c>
      <c r="E300" s="1" t="s">
        <v>839</v>
      </c>
      <c r="F300" s="2">
        <v>65.63</v>
      </c>
      <c r="G300" s="3">
        <v>0</v>
      </c>
      <c r="H300" s="3"/>
      <c r="I300" s="2">
        <f t="shared" si="20"/>
        <v>0</v>
      </c>
      <c r="J300" s="2">
        <f t="shared" si="21"/>
        <v>0</v>
      </c>
    </row>
    <row r="301" spans="1:10" ht="45.4" customHeight="1" x14ac:dyDescent="0.25">
      <c r="A301" s="1" t="s">
        <v>864</v>
      </c>
      <c r="B301" s="1" t="s">
        <v>17</v>
      </c>
      <c r="C301" s="1" t="s">
        <v>865</v>
      </c>
      <c r="D301" s="1" t="s">
        <v>866</v>
      </c>
      <c r="E301" s="1" t="s">
        <v>112</v>
      </c>
      <c r="F301" s="2">
        <v>26.25</v>
      </c>
      <c r="G301" s="3">
        <v>0</v>
      </c>
      <c r="H301" s="3"/>
      <c r="I301" s="2">
        <f t="shared" si="20"/>
        <v>0</v>
      </c>
      <c r="J301" s="2">
        <f t="shared" si="21"/>
        <v>0</v>
      </c>
    </row>
    <row r="302" spans="1:10" ht="24.4" customHeight="1" x14ac:dyDescent="0.25">
      <c r="A302" s="1" t="s">
        <v>867</v>
      </c>
      <c r="B302" s="1" t="s">
        <v>17</v>
      </c>
      <c r="C302" s="1" t="s">
        <v>815</v>
      </c>
      <c r="D302" s="1" t="s">
        <v>816</v>
      </c>
      <c r="E302" s="1" t="s">
        <v>817</v>
      </c>
      <c r="F302" s="2">
        <v>262.5</v>
      </c>
      <c r="G302" s="3">
        <v>0</v>
      </c>
      <c r="H302" s="3"/>
      <c r="I302" s="2">
        <f t="shared" si="20"/>
        <v>0</v>
      </c>
      <c r="J302" s="2">
        <f t="shared" si="21"/>
        <v>0</v>
      </c>
    </row>
    <row r="303" spans="1:10" ht="33.4" customHeight="1" x14ac:dyDescent="0.25">
      <c r="A303" s="1" t="s">
        <v>868</v>
      </c>
      <c r="B303" s="1" t="s">
        <v>17</v>
      </c>
      <c r="C303" s="1" t="s">
        <v>869</v>
      </c>
      <c r="D303" s="1" t="s">
        <v>870</v>
      </c>
      <c r="E303" s="1" t="s">
        <v>112</v>
      </c>
      <c r="F303" s="2">
        <v>52.5</v>
      </c>
      <c r="G303" s="3">
        <v>0</v>
      </c>
      <c r="H303" s="3"/>
      <c r="I303" s="2">
        <f t="shared" si="20"/>
        <v>0</v>
      </c>
      <c r="J303" s="2">
        <f t="shared" si="21"/>
        <v>0</v>
      </c>
    </row>
    <row r="304" spans="1:10" ht="25.7" customHeight="1" x14ac:dyDescent="0.25">
      <c r="A304" s="1" t="s">
        <v>871</v>
      </c>
      <c r="B304" s="1"/>
      <c r="C304" s="1"/>
      <c r="D304" s="1" t="s">
        <v>872</v>
      </c>
    </row>
    <row r="305" spans="1:10" ht="27.95" customHeight="1" x14ac:dyDescent="0.25">
      <c r="A305" s="1" t="s">
        <v>873</v>
      </c>
      <c r="B305" s="1" t="s">
        <v>17</v>
      </c>
      <c r="C305" s="1" t="s">
        <v>824</v>
      </c>
      <c r="D305" s="1" t="s">
        <v>825</v>
      </c>
      <c r="E305" s="1" t="s">
        <v>39</v>
      </c>
      <c r="F305" s="2">
        <v>277.5</v>
      </c>
      <c r="G305" s="3">
        <v>0</v>
      </c>
      <c r="H305" s="3"/>
      <c r="I305" s="2">
        <f t="shared" ref="I305:I313" si="22">ROUND(G305*(1 + H305/100),2)</f>
        <v>0</v>
      </c>
      <c r="J305" s="2">
        <f t="shared" ref="J305:J313" si="23">ROUND(F305*I305,2)</f>
        <v>0</v>
      </c>
    </row>
    <row r="306" spans="1:10" ht="30.2" customHeight="1" x14ac:dyDescent="0.25">
      <c r="A306" s="1" t="s">
        <v>874</v>
      </c>
      <c r="B306" s="1" t="s">
        <v>17</v>
      </c>
      <c r="C306" s="1" t="s">
        <v>834</v>
      </c>
      <c r="D306" s="1" t="s">
        <v>835</v>
      </c>
      <c r="E306" s="1" t="s">
        <v>112</v>
      </c>
      <c r="F306" s="2">
        <v>69.38</v>
      </c>
      <c r="G306" s="3">
        <v>0</v>
      </c>
      <c r="H306" s="3"/>
      <c r="I306" s="2">
        <f t="shared" si="22"/>
        <v>0</v>
      </c>
      <c r="J306" s="2">
        <f t="shared" si="23"/>
        <v>0</v>
      </c>
    </row>
    <row r="307" spans="1:10" ht="42.4" customHeight="1" x14ac:dyDescent="0.25">
      <c r="A307" s="1" t="s">
        <v>875</v>
      </c>
      <c r="B307" s="1" t="s">
        <v>17</v>
      </c>
      <c r="C307" s="1" t="s">
        <v>837</v>
      </c>
      <c r="D307" s="1" t="s">
        <v>838</v>
      </c>
      <c r="E307" s="1" t="s">
        <v>839</v>
      </c>
      <c r="F307" s="2">
        <v>69.38</v>
      </c>
      <c r="G307" s="3">
        <v>0</v>
      </c>
      <c r="H307" s="3"/>
      <c r="I307" s="2">
        <f t="shared" si="22"/>
        <v>0</v>
      </c>
      <c r="J307" s="2">
        <f t="shared" si="23"/>
        <v>0</v>
      </c>
    </row>
    <row r="308" spans="1:10" ht="34.15" customHeight="1" x14ac:dyDescent="0.25">
      <c r="A308" s="1" t="s">
        <v>876</v>
      </c>
      <c r="B308" s="1" t="s">
        <v>17</v>
      </c>
      <c r="C308" s="1" t="s">
        <v>841</v>
      </c>
      <c r="D308" s="1" t="s">
        <v>842</v>
      </c>
      <c r="E308" s="1" t="s">
        <v>839</v>
      </c>
      <c r="F308" s="2">
        <v>69.38</v>
      </c>
      <c r="G308" s="3">
        <v>0</v>
      </c>
      <c r="H308" s="3"/>
      <c r="I308" s="2">
        <f t="shared" si="22"/>
        <v>0</v>
      </c>
      <c r="J308" s="2">
        <f t="shared" si="23"/>
        <v>0</v>
      </c>
    </row>
    <row r="309" spans="1:10" ht="45.4" customHeight="1" x14ac:dyDescent="0.25">
      <c r="A309" s="1" t="s">
        <v>877</v>
      </c>
      <c r="B309" s="1" t="s">
        <v>17</v>
      </c>
      <c r="C309" s="1" t="s">
        <v>865</v>
      </c>
      <c r="D309" s="1" t="s">
        <v>866</v>
      </c>
      <c r="E309" s="1" t="s">
        <v>112</v>
      </c>
      <c r="F309" s="2">
        <v>27.75</v>
      </c>
      <c r="G309" s="3">
        <v>0</v>
      </c>
      <c r="H309" s="3"/>
      <c r="I309" s="2">
        <f t="shared" si="22"/>
        <v>0</v>
      </c>
      <c r="J309" s="2">
        <f t="shared" si="23"/>
        <v>0</v>
      </c>
    </row>
    <row r="310" spans="1:10" ht="31.5" customHeight="1" x14ac:dyDescent="0.25">
      <c r="A310" s="1" t="s">
        <v>878</v>
      </c>
      <c r="B310" s="1" t="s">
        <v>17</v>
      </c>
      <c r="C310" s="1" t="s">
        <v>812</v>
      </c>
      <c r="D310" s="1" t="s">
        <v>813</v>
      </c>
      <c r="E310" s="1" t="s">
        <v>39</v>
      </c>
      <c r="F310" s="2">
        <v>67.5</v>
      </c>
      <c r="G310" s="3">
        <v>0</v>
      </c>
      <c r="H310" s="3"/>
      <c r="I310" s="2">
        <f t="shared" si="22"/>
        <v>0</v>
      </c>
      <c r="J310" s="2">
        <f t="shared" si="23"/>
        <v>0</v>
      </c>
    </row>
    <row r="311" spans="1:10" ht="24.4" customHeight="1" x14ac:dyDescent="0.25">
      <c r="A311" s="1" t="s">
        <v>879</v>
      </c>
      <c r="B311" s="1" t="s">
        <v>17</v>
      </c>
      <c r="C311" s="1" t="s">
        <v>815</v>
      </c>
      <c r="D311" s="1" t="s">
        <v>816</v>
      </c>
      <c r="E311" s="1" t="s">
        <v>817</v>
      </c>
      <c r="F311" s="2">
        <v>765</v>
      </c>
      <c r="G311" s="3">
        <v>0</v>
      </c>
      <c r="H311" s="3"/>
      <c r="I311" s="2">
        <f t="shared" si="22"/>
        <v>0</v>
      </c>
      <c r="J311" s="2">
        <f t="shared" si="23"/>
        <v>0</v>
      </c>
    </row>
    <row r="312" spans="1:10" ht="64.900000000000006" customHeight="1" x14ac:dyDescent="0.25">
      <c r="A312" s="1" t="s">
        <v>880</v>
      </c>
      <c r="B312" s="1" t="s">
        <v>17</v>
      </c>
      <c r="C312" s="1" t="s">
        <v>881</v>
      </c>
      <c r="D312" s="1" t="s">
        <v>882</v>
      </c>
      <c r="E312" s="1" t="s">
        <v>112</v>
      </c>
      <c r="F312" s="2">
        <v>21</v>
      </c>
      <c r="G312" s="3">
        <v>0</v>
      </c>
      <c r="H312" s="3"/>
      <c r="I312" s="2">
        <f t="shared" si="22"/>
        <v>0</v>
      </c>
      <c r="J312" s="2">
        <f t="shared" si="23"/>
        <v>0</v>
      </c>
    </row>
    <row r="313" spans="1:10" ht="49.9" customHeight="1" x14ac:dyDescent="0.25">
      <c r="A313" s="1" t="s">
        <v>883</v>
      </c>
      <c r="B313" s="1" t="s">
        <v>17</v>
      </c>
      <c r="C313" s="1" t="s">
        <v>819</v>
      </c>
      <c r="D313" s="1" t="s">
        <v>820</v>
      </c>
      <c r="E313" s="1" t="s">
        <v>112</v>
      </c>
      <c r="F313" s="2">
        <v>27.75</v>
      </c>
      <c r="G313" s="3">
        <v>0</v>
      </c>
      <c r="H313" s="3"/>
      <c r="I313" s="2">
        <f t="shared" si="22"/>
        <v>0</v>
      </c>
      <c r="J313" s="2">
        <f t="shared" si="23"/>
        <v>0</v>
      </c>
    </row>
    <row r="314" spans="1:10" ht="33.4" customHeight="1" x14ac:dyDescent="0.25">
      <c r="A314" s="1" t="s">
        <v>884</v>
      </c>
      <c r="B314" s="1"/>
      <c r="C314" s="1"/>
      <c r="D314" s="1" t="s">
        <v>885</v>
      </c>
    </row>
    <row r="315" spans="1:10" ht="83.65" customHeight="1" x14ac:dyDescent="0.25">
      <c r="A315" s="1" t="s">
        <v>886</v>
      </c>
      <c r="B315" s="1" t="s">
        <v>17</v>
      </c>
      <c r="C315" s="1" t="s">
        <v>887</v>
      </c>
      <c r="D315" s="1" t="s">
        <v>888</v>
      </c>
      <c r="E315" s="1" t="s">
        <v>112</v>
      </c>
      <c r="F315" s="2">
        <v>1161.17</v>
      </c>
      <c r="G315" s="3">
        <v>0</v>
      </c>
      <c r="H315" s="3"/>
      <c r="I315" s="2">
        <f>ROUND(G315*(1 + H315/100),2)</f>
        <v>0</v>
      </c>
      <c r="J315" s="2">
        <f>ROUND(F315*I315,2)</f>
        <v>0</v>
      </c>
    </row>
    <row r="316" spans="1:10" ht="21.2" customHeight="1" x14ac:dyDescent="0.25">
      <c r="A316" s="1" t="s">
        <v>889</v>
      </c>
      <c r="B316" s="1"/>
      <c r="C316" s="1"/>
      <c r="D316" s="1" t="s">
        <v>890</v>
      </c>
    </row>
    <row r="317" spans="1:10" ht="36.4" customHeight="1" x14ac:dyDescent="0.25">
      <c r="A317" s="1" t="s">
        <v>891</v>
      </c>
      <c r="B317" s="1"/>
      <c r="C317" s="1"/>
      <c r="D317" s="1" t="s">
        <v>892</v>
      </c>
    </row>
    <row r="318" spans="1:10" x14ac:dyDescent="0.25">
      <c r="A318" s="1" t="s">
        <v>893</v>
      </c>
      <c r="B318" s="1"/>
      <c r="C318" s="1"/>
      <c r="D318" s="1" t="s">
        <v>894</v>
      </c>
    </row>
    <row r="319" spans="1:10" ht="41.45" customHeight="1" x14ac:dyDescent="0.25">
      <c r="A319" s="1" t="s">
        <v>895</v>
      </c>
      <c r="B319" s="1" t="s">
        <v>17</v>
      </c>
      <c r="C319" s="1" t="s">
        <v>896</v>
      </c>
      <c r="D319" s="1" t="s">
        <v>897</v>
      </c>
      <c r="E319" s="1" t="s">
        <v>32</v>
      </c>
      <c r="F319" s="2">
        <v>1</v>
      </c>
      <c r="G319" s="3">
        <v>0</v>
      </c>
      <c r="H319" s="3"/>
      <c r="I319" s="2">
        <f t="shared" ref="I319:I328" si="24">ROUND(G319*(1 + H319/100),2)</f>
        <v>0</v>
      </c>
      <c r="J319" s="2">
        <f t="shared" ref="J319:J328" si="25">ROUND(F319*I319,2)</f>
        <v>0</v>
      </c>
    </row>
    <row r="320" spans="1:10" ht="66.599999999999994" customHeight="1" x14ac:dyDescent="0.25">
      <c r="A320" s="1" t="s">
        <v>898</v>
      </c>
      <c r="B320" s="1" t="s">
        <v>17</v>
      </c>
      <c r="C320" s="1" t="s">
        <v>899</v>
      </c>
      <c r="D320" s="1" t="s">
        <v>900</v>
      </c>
      <c r="E320" s="1" t="s">
        <v>70</v>
      </c>
      <c r="F320" s="2">
        <v>48</v>
      </c>
      <c r="G320" s="3">
        <v>0</v>
      </c>
      <c r="H320" s="3"/>
      <c r="I320" s="2">
        <f t="shared" si="24"/>
        <v>0</v>
      </c>
      <c r="J320" s="2">
        <f t="shared" si="25"/>
        <v>0</v>
      </c>
    </row>
    <row r="321" spans="1:10" ht="67.150000000000006" customHeight="1" x14ac:dyDescent="0.25">
      <c r="A321" s="1" t="s">
        <v>901</v>
      </c>
      <c r="B321" s="1" t="s">
        <v>17</v>
      </c>
      <c r="C321" s="1" t="s">
        <v>902</v>
      </c>
      <c r="D321" s="1" t="s">
        <v>903</v>
      </c>
      <c r="E321" s="1" t="s">
        <v>70</v>
      </c>
      <c r="F321" s="2">
        <v>952</v>
      </c>
      <c r="G321" s="3">
        <v>0</v>
      </c>
      <c r="H321" s="3"/>
      <c r="I321" s="2">
        <f t="shared" si="24"/>
        <v>0</v>
      </c>
      <c r="J321" s="2">
        <f t="shared" si="25"/>
        <v>0</v>
      </c>
    </row>
    <row r="322" spans="1:10" ht="67.150000000000006" customHeight="1" x14ac:dyDescent="0.25">
      <c r="A322" s="1" t="s">
        <v>904</v>
      </c>
      <c r="B322" s="1" t="s">
        <v>17</v>
      </c>
      <c r="C322" s="1" t="s">
        <v>905</v>
      </c>
      <c r="D322" s="1" t="s">
        <v>906</v>
      </c>
      <c r="E322" s="1" t="s">
        <v>70</v>
      </c>
      <c r="F322" s="2">
        <v>616</v>
      </c>
      <c r="G322" s="3">
        <v>0</v>
      </c>
      <c r="H322" s="3"/>
      <c r="I322" s="2">
        <f t="shared" si="24"/>
        <v>0</v>
      </c>
      <c r="J322" s="2">
        <f t="shared" si="25"/>
        <v>0</v>
      </c>
    </row>
    <row r="323" spans="1:10" ht="42.75" customHeight="1" x14ac:dyDescent="0.25">
      <c r="A323" s="1" t="s">
        <v>907</v>
      </c>
      <c r="B323" s="1" t="s">
        <v>36</v>
      </c>
      <c r="C323" s="1" t="s">
        <v>908</v>
      </c>
      <c r="D323" s="1" t="s">
        <v>909</v>
      </c>
      <c r="E323" s="1" t="s">
        <v>910</v>
      </c>
      <c r="F323" s="2">
        <v>84.3</v>
      </c>
      <c r="G323" s="3">
        <v>0</v>
      </c>
      <c r="H323" s="3"/>
      <c r="I323" s="2">
        <f t="shared" si="24"/>
        <v>0</v>
      </c>
      <c r="J323" s="2">
        <f t="shared" si="25"/>
        <v>0</v>
      </c>
    </row>
    <row r="324" spans="1:10" ht="43.15" customHeight="1" x14ac:dyDescent="0.25">
      <c r="A324" s="1" t="s">
        <v>911</v>
      </c>
      <c r="B324" s="1" t="s">
        <v>36</v>
      </c>
      <c r="C324" s="1" t="s">
        <v>912</v>
      </c>
      <c r="D324" s="1" t="s">
        <v>913</v>
      </c>
      <c r="E324" s="1" t="s">
        <v>910</v>
      </c>
      <c r="F324" s="2">
        <v>1858</v>
      </c>
      <c r="G324" s="3">
        <v>0</v>
      </c>
      <c r="H324" s="3"/>
      <c r="I324" s="2">
        <f t="shared" si="24"/>
        <v>0</v>
      </c>
      <c r="J324" s="2">
        <f t="shared" si="25"/>
        <v>0</v>
      </c>
    </row>
    <row r="325" spans="1:10" ht="29.65" customHeight="1" x14ac:dyDescent="0.25">
      <c r="A325" s="1" t="s">
        <v>914</v>
      </c>
      <c r="B325" s="1" t="s">
        <v>36</v>
      </c>
      <c r="C325" s="1" t="s">
        <v>915</v>
      </c>
      <c r="D325" s="1" t="s">
        <v>916</v>
      </c>
      <c r="E325" s="1" t="s">
        <v>910</v>
      </c>
      <c r="F325" s="2">
        <v>2018.5</v>
      </c>
      <c r="G325" s="3">
        <v>0</v>
      </c>
      <c r="H325" s="3"/>
      <c r="I325" s="2">
        <f t="shared" si="24"/>
        <v>0</v>
      </c>
      <c r="J325" s="2">
        <f t="shared" si="25"/>
        <v>0</v>
      </c>
    </row>
    <row r="326" spans="1:10" ht="29.65" customHeight="1" x14ac:dyDescent="0.25">
      <c r="A326" s="1" t="s">
        <v>917</v>
      </c>
      <c r="B326" s="1" t="s">
        <v>36</v>
      </c>
      <c r="C326" s="1" t="s">
        <v>918</v>
      </c>
      <c r="D326" s="1" t="s">
        <v>919</v>
      </c>
      <c r="E326" s="1" t="s">
        <v>910</v>
      </c>
      <c r="F326" s="2">
        <v>6286.8</v>
      </c>
      <c r="G326" s="3">
        <v>0</v>
      </c>
      <c r="H326" s="3"/>
      <c r="I326" s="2">
        <f t="shared" si="24"/>
        <v>0</v>
      </c>
      <c r="J326" s="2">
        <f t="shared" si="25"/>
        <v>0</v>
      </c>
    </row>
    <row r="327" spans="1:10" ht="38.25" customHeight="1" x14ac:dyDescent="0.25">
      <c r="A327" s="1" t="s">
        <v>920</v>
      </c>
      <c r="B327" s="1" t="s">
        <v>36</v>
      </c>
      <c r="C327" s="1" t="s">
        <v>921</v>
      </c>
      <c r="D327" s="1" t="s">
        <v>922</v>
      </c>
      <c r="E327" s="1" t="s">
        <v>32</v>
      </c>
      <c r="F327" s="2">
        <v>86</v>
      </c>
      <c r="G327" s="3">
        <v>0</v>
      </c>
      <c r="H327" s="3"/>
      <c r="I327" s="2">
        <f t="shared" si="24"/>
        <v>0</v>
      </c>
      <c r="J327" s="2">
        <f t="shared" si="25"/>
        <v>0</v>
      </c>
    </row>
    <row r="328" spans="1:10" ht="40.15" customHeight="1" x14ac:dyDescent="0.25">
      <c r="A328" s="1" t="s">
        <v>923</v>
      </c>
      <c r="B328" s="1" t="s">
        <v>36</v>
      </c>
      <c r="C328" s="1" t="s">
        <v>924</v>
      </c>
      <c r="D328" s="1" t="s">
        <v>925</v>
      </c>
      <c r="E328" s="1" t="s">
        <v>32</v>
      </c>
      <c r="F328" s="2">
        <v>44</v>
      </c>
      <c r="G328" s="3">
        <v>0</v>
      </c>
      <c r="H328" s="3"/>
      <c r="I328" s="2">
        <f t="shared" si="24"/>
        <v>0</v>
      </c>
      <c r="J328" s="2">
        <f t="shared" si="25"/>
        <v>0</v>
      </c>
    </row>
    <row r="329" spans="1:10" x14ac:dyDescent="0.25">
      <c r="A329" s="1" t="s">
        <v>926</v>
      </c>
      <c r="B329" s="1"/>
      <c r="C329" s="1"/>
      <c r="D329" s="1" t="s">
        <v>927</v>
      </c>
    </row>
    <row r="330" spans="1:10" ht="60.75" customHeight="1" x14ac:dyDescent="0.25">
      <c r="A330" s="1" t="s">
        <v>928</v>
      </c>
      <c r="B330" s="1" t="s">
        <v>36</v>
      </c>
      <c r="C330" s="1" t="s">
        <v>929</v>
      </c>
      <c r="D330" s="1" t="s">
        <v>930</v>
      </c>
      <c r="E330" s="1" t="s">
        <v>112</v>
      </c>
      <c r="F330" s="2">
        <v>95.03</v>
      </c>
      <c r="G330" s="3">
        <v>0</v>
      </c>
      <c r="H330" s="3"/>
      <c r="I330" s="2">
        <f>ROUND(G330*(1 + H330/100),2)</f>
        <v>0</v>
      </c>
      <c r="J330" s="2">
        <f>ROUND(F330*I330,2)</f>
        <v>0</v>
      </c>
    </row>
    <row r="331" spans="1:10" ht="84.2" customHeight="1" x14ac:dyDescent="0.25">
      <c r="A331" s="1" t="s">
        <v>931</v>
      </c>
      <c r="B331" s="1" t="s">
        <v>17</v>
      </c>
      <c r="C331" s="1" t="s">
        <v>932</v>
      </c>
      <c r="D331" s="1" t="s">
        <v>933</v>
      </c>
      <c r="E331" s="1" t="s">
        <v>839</v>
      </c>
      <c r="F331" s="2">
        <v>95.03</v>
      </c>
      <c r="G331" s="3">
        <v>0</v>
      </c>
      <c r="H331" s="3"/>
      <c r="I331" s="2">
        <f>ROUND(G331*(1 + H331/100),2)</f>
        <v>0</v>
      </c>
      <c r="J331" s="2">
        <f>ROUND(F331*I331,2)</f>
        <v>0</v>
      </c>
    </row>
    <row r="332" spans="1:10" ht="110.65" customHeight="1" x14ac:dyDescent="0.25">
      <c r="A332" s="1" t="s">
        <v>934</v>
      </c>
      <c r="B332" s="1" t="s">
        <v>36</v>
      </c>
      <c r="C332" s="1" t="s">
        <v>935</v>
      </c>
      <c r="D332" s="1" t="s">
        <v>936</v>
      </c>
      <c r="E332" s="1" t="s">
        <v>112</v>
      </c>
      <c r="F332" s="2">
        <v>33.26</v>
      </c>
      <c r="G332" s="3">
        <v>0</v>
      </c>
      <c r="H332" s="3"/>
      <c r="I332" s="2">
        <f>ROUND(G332*(1 + H332/100),2)</f>
        <v>0</v>
      </c>
      <c r="J332" s="2">
        <f>ROUND(F332*I332,2)</f>
        <v>0</v>
      </c>
    </row>
    <row r="333" spans="1:10" x14ac:dyDescent="0.25">
      <c r="A333" s="1" t="s">
        <v>937</v>
      </c>
      <c r="B333" s="1"/>
      <c r="C333" s="1"/>
      <c r="D333" s="1" t="s">
        <v>938</v>
      </c>
    </row>
    <row r="334" spans="1:10" ht="46.9" customHeight="1" x14ac:dyDescent="0.25">
      <c r="A334" s="1" t="s">
        <v>939</v>
      </c>
      <c r="B334" s="1" t="s">
        <v>17</v>
      </c>
      <c r="C334" s="1" t="s">
        <v>940</v>
      </c>
      <c r="D334" s="1" t="s">
        <v>941</v>
      </c>
      <c r="E334" s="1" t="s">
        <v>839</v>
      </c>
      <c r="F334" s="2">
        <v>157.41999999999999</v>
      </c>
      <c r="G334" s="3">
        <v>0</v>
      </c>
      <c r="H334" s="3"/>
      <c r="I334" s="2">
        <f>ROUND(G334*(1 + H334/100),2)</f>
        <v>0</v>
      </c>
      <c r="J334" s="2">
        <f>ROUND(F334*I334,2)</f>
        <v>0</v>
      </c>
    </row>
    <row r="335" spans="1:10" ht="45.95" customHeight="1" x14ac:dyDescent="0.25">
      <c r="A335" s="1" t="s">
        <v>942</v>
      </c>
      <c r="B335" s="1" t="s">
        <v>17</v>
      </c>
      <c r="C335" s="1" t="s">
        <v>943</v>
      </c>
      <c r="D335" s="1" t="s">
        <v>944</v>
      </c>
      <c r="E335" s="1" t="s">
        <v>839</v>
      </c>
      <c r="F335" s="2">
        <v>0.01</v>
      </c>
      <c r="G335" s="3">
        <v>0</v>
      </c>
      <c r="H335" s="3"/>
      <c r="I335" s="2">
        <f>ROUND(G335*(1 + H335/100),2)</f>
        <v>0</v>
      </c>
      <c r="J335" s="2">
        <f>ROUND(F335*I335,2)</f>
        <v>0</v>
      </c>
    </row>
    <row r="336" spans="1:10" x14ac:dyDescent="0.25">
      <c r="A336" s="1" t="s">
        <v>945</v>
      </c>
      <c r="B336" s="1"/>
      <c r="C336" s="1"/>
      <c r="D336" s="1" t="s">
        <v>946</v>
      </c>
    </row>
    <row r="337" spans="1:10" ht="49.5" customHeight="1" x14ac:dyDescent="0.25">
      <c r="A337" s="1" t="s">
        <v>947</v>
      </c>
      <c r="B337" s="1" t="s">
        <v>17</v>
      </c>
      <c r="C337" s="1" t="s">
        <v>948</v>
      </c>
      <c r="D337" s="1" t="s">
        <v>949</v>
      </c>
      <c r="E337" s="1" t="s">
        <v>950</v>
      </c>
      <c r="F337" s="2">
        <v>628.74</v>
      </c>
      <c r="G337" s="3">
        <v>0</v>
      </c>
      <c r="H337" s="3"/>
      <c r="I337" s="2">
        <f t="shared" ref="I337:I344" si="26">ROUND(G337*(1 + H337/100),2)</f>
        <v>0</v>
      </c>
      <c r="J337" s="2">
        <f t="shared" ref="J337:J344" si="27">ROUND(F337*I337,2)</f>
        <v>0</v>
      </c>
    </row>
    <row r="338" spans="1:10" ht="46.35" customHeight="1" x14ac:dyDescent="0.25">
      <c r="A338" s="1" t="s">
        <v>951</v>
      </c>
      <c r="B338" s="1" t="s">
        <v>36</v>
      </c>
      <c r="C338" s="1" t="s">
        <v>952</v>
      </c>
      <c r="D338" s="1" t="s">
        <v>953</v>
      </c>
      <c r="E338" s="1" t="s">
        <v>910</v>
      </c>
      <c r="F338" s="2">
        <v>4566.51</v>
      </c>
      <c r="G338" s="3">
        <v>0</v>
      </c>
      <c r="H338" s="3"/>
      <c r="I338" s="2">
        <f t="shared" si="26"/>
        <v>0</v>
      </c>
      <c r="J338" s="2">
        <f t="shared" si="27"/>
        <v>0</v>
      </c>
    </row>
    <row r="339" spans="1:10" ht="43.7" customHeight="1" x14ac:dyDescent="0.25">
      <c r="A339" s="1" t="s">
        <v>954</v>
      </c>
      <c r="B339" s="1" t="s">
        <v>36</v>
      </c>
      <c r="C339" s="1" t="s">
        <v>955</v>
      </c>
      <c r="D339" s="1" t="s">
        <v>956</v>
      </c>
      <c r="E339" s="1" t="s">
        <v>39</v>
      </c>
      <c r="F339" s="2">
        <v>670</v>
      </c>
      <c r="G339" s="3">
        <v>0</v>
      </c>
      <c r="H339" s="3"/>
      <c r="I339" s="2">
        <f t="shared" si="26"/>
        <v>0</v>
      </c>
      <c r="J339" s="2">
        <f t="shared" si="27"/>
        <v>0</v>
      </c>
    </row>
    <row r="340" spans="1:10" ht="51.4" customHeight="1" x14ac:dyDescent="0.25">
      <c r="A340" s="1" t="s">
        <v>957</v>
      </c>
      <c r="B340" s="1" t="s">
        <v>36</v>
      </c>
      <c r="C340" s="1" t="s">
        <v>958</v>
      </c>
      <c r="D340" s="1" t="s">
        <v>959</v>
      </c>
      <c r="E340" s="1" t="s">
        <v>910</v>
      </c>
      <c r="F340" s="2">
        <v>434.3</v>
      </c>
      <c r="G340" s="3">
        <v>0</v>
      </c>
      <c r="H340" s="3"/>
      <c r="I340" s="2">
        <f t="shared" si="26"/>
        <v>0</v>
      </c>
      <c r="J340" s="2">
        <f t="shared" si="27"/>
        <v>0</v>
      </c>
    </row>
    <row r="341" spans="1:10" ht="51.4" customHeight="1" x14ac:dyDescent="0.25">
      <c r="A341" s="1" t="s">
        <v>960</v>
      </c>
      <c r="B341" s="1" t="s">
        <v>36</v>
      </c>
      <c r="C341" s="1" t="s">
        <v>961</v>
      </c>
      <c r="D341" s="1" t="s">
        <v>962</v>
      </c>
      <c r="E341" s="1" t="s">
        <v>910</v>
      </c>
      <c r="F341" s="2">
        <v>298.39999999999998</v>
      </c>
      <c r="G341" s="3">
        <v>0</v>
      </c>
      <c r="H341" s="3"/>
      <c r="I341" s="2">
        <f t="shared" si="26"/>
        <v>0</v>
      </c>
      <c r="J341" s="2">
        <f t="shared" si="27"/>
        <v>0</v>
      </c>
    </row>
    <row r="342" spans="1:10" ht="51.75" customHeight="1" x14ac:dyDescent="0.25">
      <c r="A342" s="1" t="s">
        <v>963</v>
      </c>
      <c r="B342" s="1" t="s">
        <v>36</v>
      </c>
      <c r="C342" s="1" t="s">
        <v>964</v>
      </c>
      <c r="D342" s="1" t="s">
        <v>965</v>
      </c>
      <c r="E342" s="1" t="s">
        <v>910</v>
      </c>
      <c r="F342" s="2">
        <v>498.5</v>
      </c>
      <c r="G342" s="3">
        <v>0</v>
      </c>
      <c r="H342" s="3"/>
      <c r="I342" s="2">
        <f t="shared" si="26"/>
        <v>0</v>
      </c>
      <c r="J342" s="2">
        <f t="shared" si="27"/>
        <v>0</v>
      </c>
    </row>
    <row r="343" spans="1:10" ht="51.75" customHeight="1" x14ac:dyDescent="0.25">
      <c r="A343" s="1" t="s">
        <v>966</v>
      </c>
      <c r="B343" s="1" t="s">
        <v>36</v>
      </c>
      <c r="C343" s="1" t="s">
        <v>967</v>
      </c>
      <c r="D343" s="1" t="s">
        <v>968</v>
      </c>
      <c r="E343" s="1" t="s">
        <v>910</v>
      </c>
      <c r="F343" s="2">
        <v>764.4</v>
      </c>
      <c r="G343" s="3">
        <v>0</v>
      </c>
      <c r="H343" s="3"/>
      <c r="I343" s="2">
        <f t="shared" si="26"/>
        <v>0</v>
      </c>
      <c r="J343" s="2">
        <f t="shared" si="27"/>
        <v>0</v>
      </c>
    </row>
    <row r="344" spans="1:10" ht="56.25" customHeight="1" x14ac:dyDescent="0.25">
      <c r="A344" s="1" t="s">
        <v>969</v>
      </c>
      <c r="B344" s="1" t="s">
        <v>17</v>
      </c>
      <c r="C344" s="1" t="s">
        <v>970</v>
      </c>
      <c r="D344" s="1" t="s">
        <v>971</v>
      </c>
      <c r="E344" s="1" t="s">
        <v>839</v>
      </c>
      <c r="F344" s="2">
        <v>71.22</v>
      </c>
      <c r="G344" s="3">
        <v>0</v>
      </c>
      <c r="H344" s="3"/>
      <c r="I344" s="2">
        <f t="shared" si="26"/>
        <v>0</v>
      </c>
      <c r="J344" s="2">
        <f t="shared" si="27"/>
        <v>0</v>
      </c>
    </row>
    <row r="345" spans="1:10" x14ac:dyDescent="0.25">
      <c r="A345" s="1" t="s">
        <v>972</v>
      </c>
      <c r="B345" s="1"/>
      <c r="C345" s="1"/>
      <c r="D345" s="1" t="s">
        <v>973</v>
      </c>
    </row>
    <row r="346" spans="1:10" ht="72.400000000000006" customHeight="1" x14ac:dyDescent="0.25">
      <c r="A346" s="1" t="s">
        <v>974</v>
      </c>
      <c r="B346" s="1" t="s">
        <v>17</v>
      </c>
      <c r="C346" s="1" t="s">
        <v>975</v>
      </c>
      <c r="D346" s="1" t="s">
        <v>976</v>
      </c>
      <c r="E346" s="1" t="s">
        <v>39</v>
      </c>
      <c r="F346" s="2">
        <v>506.6</v>
      </c>
      <c r="G346" s="3">
        <v>0</v>
      </c>
      <c r="H346" s="3"/>
      <c r="I346" s="2">
        <f t="shared" ref="I346:I353" si="28">ROUND(G346*(1 + H346/100),2)</f>
        <v>0</v>
      </c>
      <c r="J346" s="2">
        <f t="shared" ref="J346:J353" si="29">ROUND(F346*I346,2)</f>
        <v>0</v>
      </c>
    </row>
    <row r="347" spans="1:10" ht="55.35" customHeight="1" x14ac:dyDescent="0.25">
      <c r="A347" s="1" t="s">
        <v>977</v>
      </c>
      <c r="B347" s="1" t="s">
        <v>36</v>
      </c>
      <c r="C347" s="1" t="s">
        <v>978</v>
      </c>
      <c r="D347" s="1" t="s">
        <v>979</v>
      </c>
      <c r="E347" s="1" t="s">
        <v>910</v>
      </c>
      <c r="F347" s="2">
        <v>847.3</v>
      </c>
      <c r="G347" s="3">
        <v>0</v>
      </c>
      <c r="H347" s="3"/>
      <c r="I347" s="2">
        <f t="shared" si="28"/>
        <v>0</v>
      </c>
      <c r="J347" s="2">
        <f t="shared" si="29"/>
        <v>0</v>
      </c>
    </row>
    <row r="348" spans="1:10" ht="55.35" customHeight="1" x14ac:dyDescent="0.25">
      <c r="A348" s="1" t="s">
        <v>980</v>
      </c>
      <c r="B348" s="1" t="s">
        <v>36</v>
      </c>
      <c r="C348" s="1" t="s">
        <v>981</v>
      </c>
      <c r="D348" s="1" t="s">
        <v>982</v>
      </c>
      <c r="E348" s="1" t="s">
        <v>910</v>
      </c>
      <c r="F348" s="2">
        <v>600</v>
      </c>
      <c r="G348" s="3">
        <v>0</v>
      </c>
      <c r="H348" s="3"/>
      <c r="I348" s="2">
        <f t="shared" si="28"/>
        <v>0</v>
      </c>
      <c r="J348" s="2">
        <f t="shared" si="29"/>
        <v>0</v>
      </c>
    </row>
    <row r="349" spans="1:10" ht="51.4" customHeight="1" x14ac:dyDescent="0.25">
      <c r="A349" s="1" t="s">
        <v>983</v>
      </c>
      <c r="B349" s="1" t="s">
        <v>36</v>
      </c>
      <c r="C349" s="1" t="s">
        <v>984</v>
      </c>
      <c r="D349" s="1" t="s">
        <v>985</v>
      </c>
      <c r="E349" s="1" t="s">
        <v>910</v>
      </c>
      <c r="F349" s="2">
        <v>373</v>
      </c>
      <c r="G349" s="3">
        <v>0</v>
      </c>
      <c r="H349" s="3"/>
      <c r="I349" s="2">
        <f t="shared" si="28"/>
        <v>0</v>
      </c>
      <c r="J349" s="2">
        <f t="shared" si="29"/>
        <v>0</v>
      </c>
    </row>
    <row r="350" spans="1:10" ht="55.35" customHeight="1" x14ac:dyDescent="0.25">
      <c r="A350" s="1" t="s">
        <v>986</v>
      </c>
      <c r="B350" s="1" t="s">
        <v>36</v>
      </c>
      <c r="C350" s="1" t="s">
        <v>987</v>
      </c>
      <c r="D350" s="1" t="s">
        <v>988</v>
      </c>
      <c r="E350" s="1" t="s">
        <v>910</v>
      </c>
      <c r="F350" s="2">
        <v>17.600000000000001</v>
      </c>
      <c r="G350" s="3">
        <v>0</v>
      </c>
      <c r="H350" s="3"/>
      <c r="I350" s="2">
        <f t="shared" si="28"/>
        <v>0</v>
      </c>
      <c r="J350" s="2">
        <f t="shared" si="29"/>
        <v>0</v>
      </c>
    </row>
    <row r="351" spans="1:10" ht="68.45" customHeight="1" x14ac:dyDescent="0.25">
      <c r="A351" s="1" t="s">
        <v>989</v>
      </c>
      <c r="B351" s="1" t="s">
        <v>17</v>
      </c>
      <c r="C351" s="1" t="s">
        <v>990</v>
      </c>
      <c r="D351" s="1" t="s">
        <v>991</v>
      </c>
      <c r="E351" s="1" t="s">
        <v>112</v>
      </c>
      <c r="F351" s="2">
        <v>41.41</v>
      </c>
      <c r="G351" s="3">
        <v>0</v>
      </c>
      <c r="H351" s="3"/>
      <c r="I351" s="2">
        <f t="shared" si="28"/>
        <v>0</v>
      </c>
      <c r="J351" s="2">
        <f t="shared" si="29"/>
        <v>0</v>
      </c>
    </row>
    <row r="352" spans="1:10" ht="65.25" customHeight="1" x14ac:dyDescent="0.25">
      <c r="A352" s="1" t="s">
        <v>992</v>
      </c>
      <c r="B352" s="1" t="s">
        <v>17</v>
      </c>
      <c r="C352" s="1" t="s">
        <v>993</v>
      </c>
      <c r="D352" s="1" t="s">
        <v>994</v>
      </c>
      <c r="E352" s="1" t="s">
        <v>839</v>
      </c>
      <c r="F352" s="2">
        <v>49.52</v>
      </c>
      <c r="G352" s="3">
        <v>0</v>
      </c>
      <c r="H352" s="3"/>
      <c r="I352" s="2">
        <f t="shared" si="28"/>
        <v>0</v>
      </c>
      <c r="J352" s="2">
        <f t="shared" si="29"/>
        <v>0</v>
      </c>
    </row>
    <row r="353" spans="1:10" ht="112.5" customHeight="1" x14ac:dyDescent="0.25">
      <c r="A353" s="1" t="s">
        <v>995</v>
      </c>
      <c r="B353" s="1" t="s">
        <v>17</v>
      </c>
      <c r="C353" s="1" t="s">
        <v>996</v>
      </c>
      <c r="D353" s="1" t="s">
        <v>997</v>
      </c>
      <c r="E353" s="1" t="s">
        <v>39</v>
      </c>
      <c r="F353" s="2">
        <v>330.14</v>
      </c>
      <c r="G353" s="3">
        <v>0</v>
      </c>
      <c r="H353" s="3"/>
      <c r="I353" s="2">
        <f t="shared" si="28"/>
        <v>0</v>
      </c>
      <c r="J353" s="2">
        <f t="shared" si="29"/>
        <v>0</v>
      </c>
    </row>
    <row r="354" spans="1:10" x14ac:dyDescent="0.25">
      <c r="A354" s="1" t="s">
        <v>998</v>
      </c>
      <c r="B354" s="1"/>
      <c r="C354" s="1"/>
      <c r="D354" s="1" t="s">
        <v>999</v>
      </c>
    </row>
    <row r="355" spans="1:10" x14ac:dyDescent="0.25">
      <c r="A355" s="1" t="s">
        <v>1000</v>
      </c>
      <c r="B355" s="1"/>
      <c r="C355" s="1"/>
      <c r="D355" s="1" t="s">
        <v>1001</v>
      </c>
    </row>
    <row r="356" spans="1:10" ht="68.45" customHeight="1" x14ac:dyDescent="0.25">
      <c r="A356" s="1" t="s">
        <v>1002</v>
      </c>
      <c r="B356" s="1" t="s">
        <v>17</v>
      </c>
      <c r="C356" s="1" t="s">
        <v>990</v>
      </c>
      <c r="D356" s="1" t="s">
        <v>991</v>
      </c>
      <c r="E356" s="1" t="s">
        <v>112</v>
      </c>
      <c r="F356" s="2">
        <v>10.1</v>
      </c>
      <c r="G356" s="3">
        <v>0</v>
      </c>
      <c r="H356" s="3"/>
      <c r="I356" s="2">
        <f t="shared" ref="I356:I363" si="30">ROUND(G356*(1 + H356/100),2)</f>
        <v>0</v>
      </c>
      <c r="J356" s="2">
        <f t="shared" ref="J356:J363" si="31">ROUND(F356*I356,2)</f>
        <v>0</v>
      </c>
    </row>
    <row r="357" spans="1:10" ht="97.15" customHeight="1" x14ac:dyDescent="0.25">
      <c r="A357" s="1" t="s">
        <v>1003</v>
      </c>
      <c r="B357" s="1" t="s">
        <v>36</v>
      </c>
      <c r="C357" s="1" t="s">
        <v>1004</v>
      </c>
      <c r="D357" s="1" t="s">
        <v>1005</v>
      </c>
      <c r="E357" s="1" t="s">
        <v>112</v>
      </c>
      <c r="F357" s="2">
        <v>45.37</v>
      </c>
      <c r="G357" s="3">
        <v>0</v>
      </c>
      <c r="H357" s="3"/>
      <c r="I357" s="2">
        <f t="shared" si="30"/>
        <v>0</v>
      </c>
      <c r="J357" s="2">
        <f t="shared" si="31"/>
        <v>0</v>
      </c>
    </row>
    <row r="358" spans="1:10" ht="51.4" customHeight="1" x14ac:dyDescent="0.25">
      <c r="A358" s="1" t="s">
        <v>1006</v>
      </c>
      <c r="B358" s="1" t="s">
        <v>36</v>
      </c>
      <c r="C358" s="1" t="s">
        <v>958</v>
      </c>
      <c r="D358" s="1" t="s">
        <v>959</v>
      </c>
      <c r="E358" s="1" t="s">
        <v>910</v>
      </c>
      <c r="F358" s="2">
        <v>761.46</v>
      </c>
      <c r="G358" s="3">
        <v>0</v>
      </c>
      <c r="H358" s="3"/>
      <c r="I358" s="2">
        <f t="shared" si="30"/>
        <v>0</v>
      </c>
      <c r="J358" s="2">
        <f t="shared" si="31"/>
        <v>0</v>
      </c>
    </row>
    <row r="359" spans="1:10" ht="51.4" customHeight="1" x14ac:dyDescent="0.25">
      <c r="A359" s="1" t="s">
        <v>1007</v>
      </c>
      <c r="B359" s="1" t="s">
        <v>36</v>
      </c>
      <c r="C359" s="1" t="s">
        <v>1008</v>
      </c>
      <c r="D359" s="1" t="s">
        <v>1009</v>
      </c>
      <c r="E359" s="1" t="s">
        <v>910</v>
      </c>
      <c r="F359" s="2">
        <v>14.78</v>
      </c>
      <c r="G359" s="3">
        <v>0</v>
      </c>
      <c r="H359" s="3"/>
      <c r="I359" s="2">
        <f t="shared" si="30"/>
        <v>0</v>
      </c>
      <c r="J359" s="2">
        <f t="shared" si="31"/>
        <v>0</v>
      </c>
    </row>
    <row r="360" spans="1:10" ht="42.75" customHeight="1" x14ac:dyDescent="0.25">
      <c r="A360" s="1" t="s">
        <v>1010</v>
      </c>
      <c r="B360" s="1" t="s">
        <v>36</v>
      </c>
      <c r="C360" s="1" t="s">
        <v>1011</v>
      </c>
      <c r="D360" s="1" t="s">
        <v>1012</v>
      </c>
      <c r="E360" s="1" t="s">
        <v>70</v>
      </c>
      <c r="F360" s="2">
        <v>27.92</v>
      </c>
      <c r="G360" s="3">
        <v>0</v>
      </c>
      <c r="H360" s="3"/>
      <c r="I360" s="2">
        <f t="shared" si="30"/>
        <v>0</v>
      </c>
      <c r="J360" s="2">
        <f t="shared" si="31"/>
        <v>0</v>
      </c>
    </row>
    <row r="361" spans="1:10" ht="48.2" customHeight="1" x14ac:dyDescent="0.25">
      <c r="A361" s="1" t="s">
        <v>1013</v>
      </c>
      <c r="B361" s="1" t="s">
        <v>17</v>
      </c>
      <c r="C361" s="1" t="s">
        <v>1014</v>
      </c>
      <c r="D361" s="1" t="s">
        <v>1015</v>
      </c>
      <c r="E361" s="1" t="s">
        <v>39</v>
      </c>
      <c r="F361" s="2">
        <v>39.159999999999997</v>
      </c>
      <c r="G361" s="3">
        <v>0</v>
      </c>
      <c r="H361" s="3"/>
      <c r="I361" s="2">
        <f t="shared" si="30"/>
        <v>0</v>
      </c>
      <c r="J361" s="2">
        <f t="shared" si="31"/>
        <v>0</v>
      </c>
    </row>
    <row r="362" spans="1:10" ht="85.15" customHeight="1" x14ac:dyDescent="0.25">
      <c r="A362" s="1" t="s">
        <v>1016</v>
      </c>
      <c r="B362" s="1" t="s">
        <v>17</v>
      </c>
      <c r="C362" s="1" t="s">
        <v>1017</v>
      </c>
      <c r="D362" s="1" t="s">
        <v>1018</v>
      </c>
      <c r="E362" s="1" t="s">
        <v>70</v>
      </c>
      <c r="F362" s="2">
        <v>132.26</v>
      </c>
      <c r="G362" s="3">
        <v>0</v>
      </c>
      <c r="H362" s="3"/>
      <c r="I362" s="2">
        <f t="shared" si="30"/>
        <v>0</v>
      </c>
      <c r="J362" s="2">
        <f t="shared" si="31"/>
        <v>0</v>
      </c>
    </row>
    <row r="363" spans="1:10" ht="74.650000000000006" customHeight="1" x14ac:dyDescent="0.25">
      <c r="A363" s="1" t="s">
        <v>1019</v>
      </c>
      <c r="B363" s="1" t="s">
        <v>17</v>
      </c>
      <c r="C363" s="1" t="s">
        <v>1020</v>
      </c>
      <c r="D363" s="1" t="s">
        <v>1021</v>
      </c>
      <c r="E363" s="1" t="s">
        <v>39</v>
      </c>
      <c r="F363" s="2">
        <v>3.36</v>
      </c>
      <c r="G363" s="3">
        <v>0</v>
      </c>
      <c r="H363" s="3"/>
      <c r="I363" s="2">
        <f t="shared" si="30"/>
        <v>0</v>
      </c>
      <c r="J363" s="2">
        <f t="shared" si="31"/>
        <v>0</v>
      </c>
    </row>
    <row r="364" spans="1:10" x14ac:dyDescent="0.25">
      <c r="A364" s="1" t="s">
        <v>1022</v>
      </c>
      <c r="B364" s="1"/>
      <c r="C364" s="1"/>
      <c r="D364" s="1" t="s">
        <v>938</v>
      </c>
    </row>
    <row r="365" spans="1:10" ht="68.45" customHeight="1" x14ac:dyDescent="0.25">
      <c r="A365" s="1" t="s">
        <v>1023</v>
      </c>
      <c r="B365" s="1" t="s">
        <v>17</v>
      </c>
      <c r="C365" s="1" t="s">
        <v>990</v>
      </c>
      <c r="D365" s="1" t="s">
        <v>991</v>
      </c>
      <c r="E365" s="1" t="s">
        <v>112</v>
      </c>
      <c r="F365" s="2">
        <v>17</v>
      </c>
      <c r="G365" s="3">
        <v>0</v>
      </c>
      <c r="H365" s="3"/>
      <c r="I365" s="2">
        <f t="shared" ref="I365:I376" si="32">ROUND(G365*(1 + H365/100),2)</f>
        <v>0</v>
      </c>
      <c r="J365" s="2">
        <f t="shared" ref="J365:J376" si="33">ROUND(F365*I365,2)</f>
        <v>0</v>
      </c>
    </row>
    <row r="366" spans="1:10" ht="55.35" customHeight="1" x14ac:dyDescent="0.25">
      <c r="A366" s="1" t="s">
        <v>1024</v>
      </c>
      <c r="B366" s="1" t="s">
        <v>36</v>
      </c>
      <c r="C366" s="1" t="s">
        <v>987</v>
      </c>
      <c r="D366" s="1" t="s">
        <v>988</v>
      </c>
      <c r="E366" s="1" t="s">
        <v>910</v>
      </c>
      <c r="F366" s="2">
        <v>92.4</v>
      </c>
      <c r="G366" s="3">
        <v>0</v>
      </c>
      <c r="H366" s="3"/>
      <c r="I366" s="2">
        <f t="shared" si="32"/>
        <v>0</v>
      </c>
      <c r="J366" s="2">
        <f t="shared" si="33"/>
        <v>0</v>
      </c>
    </row>
    <row r="367" spans="1:10" ht="55.35" customHeight="1" x14ac:dyDescent="0.25">
      <c r="A367" s="1" t="s">
        <v>1025</v>
      </c>
      <c r="B367" s="1" t="s">
        <v>36</v>
      </c>
      <c r="C367" s="1" t="s">
        <v>978</v>
      </c>
      <c r="D367" s="1" t="s">
        <v>979</v>
      </c>
      <c r="E367" s="1" t="s">
        <v>910</v>
      </c>
      <c r="F367" s="2">
        <v>282.24</v>
      </c>
      <c r="G367" s="3">
        <v>0</v>
      </c>
      <c r="H367" s="3"/>
      <c r="I367" s="2">
        <f t="shared" si="32"/>
        <v>0</v>
      </c>
      <c r="J367" s="2">
        <f t="shared" si="33"/>
        <v>0</v>
      </c>
    </row>
    <row r="368" spans="1:10" ht="55.9" customHeight="1" x14ac:dyDescent="0.25">
      <c r="A368" s="1" t="s">
        <v>1026</v>
      </c>
      <c r="B368" s="1" t="s">
        <v>36</v>
      </c>
      <c r="C368" s="1" t="s">
        <v>1027</v>
      </c>
      <c r="D368" s="1" t="s">
        <v>1028</v>
      </c>
      <c r="E368" s="1" t="s">
        <v>910</v>
      </c>
      <c r="F368" s="2">
        <v>222.12</v>
      </c>
      <c r="G368" s="3">
        <v>0</v>
      </c>
      <c r="H368" s="3"/>
      <c r="I368" s="2">
        <f t="shared" si="32"/>
        <v>0</v>
      </c>
      <c r="J368" s="2">
        <f t="shared" si="33"/>
        <v>0</v>
      </c>
    </row>
    <row r="369" spans="1:10" ht="55.9" customHeight="1" x14ac:dyDescent="0.25">
      <c r="A369" s="1" t="s">
        <v>1029</v>
      </c>
      <c r="B369" s="1" t="s">
        <v>36</v>
      </c>
      <c r="C369" s="1" t="s">
        <v>1030</v>
      </c>
      <c r="D369" s="1" t="s">
        <v>1031</v>
      </c>
      <c r="E369" s="1" t="s">
        <v>910</v>
      </c>
      <c r="F369" s="2">
        <v>23.11</v>
      </c>
      <c r="G369" s="3">
        <v>0</v>
      </c>
      <c r="H369" s="3"/>
      <c r="I369" s="2">
        <f t="shared" si="32"/>
        <v>0</v>
      </c>
      <c r="J369" s="2">
        <f t="shared" si="33"/>
        <v>0</v>
      </c>
    </row>
    <row r="370" spans="1:10" ht="55.9" customHeight="1" x14ac:dyDescent="0.25">
      <c r="A370" s="1" t="s">
        <v>1032</v>
      </c>
      <c r="B370" s="1" t="s">
        <v>36</v>
      </c>
      <c r="C370" s="1" t="s">
        <v>1033</v>
      </c>
      <c r="D370" s="1" t="s">
        <v>1034</v>
      </c>
      <c r="E370" s="1" t="s">
        <v>910</v>
      </c>
      <c r="F370" s="2">
        <v>151.49</v>
      </c>
      <c r="G370" s="3">
        <v>0</v>
      </c>
      <c r="H370" s="3"/>
      <c r="I370" s="2">
        <f t="shared" si="32"/>
        <v>0</v>
      </c>
      <c r="J370" s="2">
        <f t="shared" si="33"/>
        <v>0</v>
      </c>
    </row>
    <row r="371" spans="1:10" ht="55.9" customHeight="1" x14ac:dyDescent="0.25">
      <c r="A371" s="1" t="s">
        <v>1035</v>
      </c>
      <c r="B371" s="1" t="s">
        <v>36</v>
      </c>
      <c r="C371" s="1" t="s">
        <v>1036</v>
      </c>
      <c r="D371" s="1" t="s">
        <v>1037</v>
      </c>
      <c r="E371" s="1" t="s">
        <v>910</v>
      </c>
      <c r="F371" s="2">
        <v>651.02</v>
      </c>
      <c r="G371" s="3">
        <v>0</v>
      </c>
      <c r="H371" s="3"/>
      <c r="I371" s="2">
        <f t="shared" si="32"/>
        <v>0</v>
      </c>
      <c r="J371" s="2">
        <f t="shared" si="33"/>
        <v>0</v>
      </c>
    </row>
    <row r="372" spans="1:10" ht="53.1" customHeight="1" x14ac:dyDescent="0.25">
      <c r="A372" s="1" t="s">
        <v>1038</v>
      </c>
      <c r="B372" s="1" t="s">
        <v>36</v>
      </c>
      <c r="C372" s="1" t="s">
        <v>1039</v>
      </c>
      <c r="D372" s="1" t="s">
        <v>1040</v>
      </c>
      <c r="E372" s="1" t="s">
        <v>39</v>
      </c>
      <c r="F372" s="2">
        <v>172.5</v>
      </c>
      <c r="G372" s="3">
        <v>0</v>
      </c>
      <c r="H372" s="3"/>
      <c r="I372" s="2">
        <f t="shared" si="32"/>
        <v>0</v>
      </c>
      <c r="J372" s="2">
        <f t="shared" si="33"/>
        <v>0</v>
      </c>
    </row>
    <row r="373" spans="1:10" ht="34.15" customHeight="1" x14ac:dyDescent="0.25">
      <c r="A373" s="1" t="s">
        <v>1041</v>
      </c>
      <c r="B373" s="1" t="s">
        <v>36</v>
      </c>
      <c r="C373" s="1" t="s">
        <v>1042</v>
      </c>
      <c r="D373" s="1" t="s">
        <v>1043</v>
      </c>
      <c r="E373" s="1" t="s">
        <v>70</v>
      </c>
      <c r="F373" s="2">
        <v>10.59</v>
      </c>
      <c r="G373" s="3">
        <v>0</v>
      </c>
      <c r="H373" s="3"/>
      <c r="I373" s="2">
        <f t="shared" si="32"/>
        <v>0</v>
      </c>
      <c r="J373" s="2">
        <f t="shared" si="33"/>
        <v>0</v>
      </c>
    </row>
    <row r="374" spans="1:10" ht="68.45" customHeight="1" x14ac:dyDescent="0.25">
      <c r="A374" s="1" t="s">
        <v>1044</v>
      </c>
      <c r="B374" s="1" t="s">
        <v>36</v>
      </c>
      <c r="C374" s="1" t="s">
        <v>1045</v>
      </c>
      <c r="D374" s="1" t="s">
        <v>1046</v>
      </c>
      <c r="E374" s="1" t="s">
        <v>39</v>
      </c>
      <c r="F374" s="2">
        <v>1.06</v>
      </c>
      <c r="G374" s="3">
        <v>0</v>
      </c>
      <c r="H374" s="3"/>
      <c r="I374" s="2">
        <f t="shared" si="32"/>
        <v>0</v>
      </c>
      <c r="J374" s="2">
        <f t="shared" si="33"/>
        <v>0</v>
      </c>
    </row>
    <row r="375" spans="1:10" ht="70.7" customHeight="1" x14ac:dyDescent="0.25">
      <c r="A375" s="1" t="s">
        <v>1047</v>
      </c>
      <c r="B375" s="1" t="s">
        <v>36</v>
      </c>
      <c r="C375" s="1" t="s">
        <v>1048</v>
      </c>
      <c r="D375" s="1" t="s">
        <v>1049</v>
      </c>
      <c r="E375" s="1" t="s">
        <v>39</v>
      </c>
      <c r="F375" s="2">
        <v>1.06</v>
      </c>
      <c r="G375" s="3">
        <v>0</v>
      </c>
      <c r="H375" s="3"/>
      <c r="I375" s="2">
        <f t="shared" si="32"/>
        <v>0</v>
      </c>
      <c r="J375" s="2">
        <f t="shared" si="33"/>
        <v>0</v>
      </c>
    </row>
    <row r="376" spans="1:10" ht="45" customHeight="1" x14ac:dyDescent="0.25">
      <c r="A376" s="1" t="s">
        <v>1050</v>
      </c>
      <c r="B376" s="1" t="s">
        <v>17</v>
      </c>
      <c r="C376" s="1" t="s">
        <v>1051</v>
      </c>
      <c r="D376" s="1" t="s">
        <v>1052</v>
      </c>
      <c r="E376" s="1" t="s">
        <v>39</v>
      </c>
      <c r="F376" s="2">
        <v>75.239999999999995</v>
      </c>
      <c r="G376" s="3">
        <v>0</v>
      </c>
      <c r="H376" s="3"/>
      <c r="I376" s="2">
        <f t="shared" si="32"/>
        <v>0</v>
      </c>
      <c r="J376" s="2">
        <f t="shared" si="33"/>
        <v>0</v>
      </c>
    </row>
    <row r="377" spans="1:10" ht="20.25" customHeight="1" x14ac:dyDescent="0.25">
      <c r="A377" s="1" t="s">
        <v>1053</v>
      </c>
      <c r="B377" s="1"/>
      <c r="C377" s="1"/>
      <c r="D377" s="1" t="s">
        <v>1054</v>
      </c>
    </row>
    <row r="378" spans="1:10" x14ac:dyDescent="0.25">
      <c r="A378" s="1" t="s">
        <v>1055</v>
      </c>
      <c r="B378" s="1"/>
      <c r="C378" s="1"/>
      <c r="D378" s="1" t="s">
        <v>1056</v>
      </c>
    </row>
    <row r="379" spans="1:10" ht="68.45" customHeight="1" x14ac:dyDescent="0.25">
      <c r="A379" s="1" t="s">
        <v>1057</v>
      </c>
      <c r="B379" s="1" t="s">
        <v>17</v>
      </c>
      <c r="C379" s="1" t="s">
        <v>990</v>
      </c>
      <c r="D379" s="1" t="s">
        <v>991</v>
      </c>
      <c r="E379" s="1" t="s">
        <v>112</v>
      </c>
      <c r="F379" s="2">
        <v>2.5299999999999998</v>
      </c>
      <c r="G379" s="3">
        <v>0</v>
      </c>
      <c r="H379" s="3"/>
      <c r="I379" s="2">
        <f t="shared" ref="I379:I385" si="34">ROUND(G379*(1 + H379/100),2)</f>
        <v>0</v>
      </c>
      <c r="J379" s="2">
        <f t="shared" ref="J379:J385" si="35">ROUND(F379*I379,2)</f>
        <v>0</v>
      </c>
    </row>
    <row r="380" spans="1:10" ht="51.4" customHeight="1" x14ac:dyDescent="0.25">
      <c r="A380" s="1" t="s">
        <v>1058</v>
      </c>
      <c r="B380" s="1" t="s">
        <v>36</v>
      </c>
      <c r="C380" s="1" t="s">
        <v>958</v>
      </c>
      <c r="D380" s="1" t="s">
        <v>959</v>
      </c>
      <c r="E380" s="1" t="s">
        <v>910</v>
      </c>
      <c r="F380" s="2">
        <v>182.28</v>
      </c>
      <c r="G380" s="3">
        <v>0</v>
      </c>
      <c r="H380" s="3"/>
      <c r="I380" s="2">
        <f t="shared" si="34"/>
        <v>0</v>
      </c>
      <c r="J380" s="2">
        <f t="shared" si="35"/>
        <v>0</v>
      </c>
    </row>
    <row r="381" spans="1:10" ht="51.4" customHeight="1" x14ac:dyDescent="0.25">
      <c r="A381" s="1" t="s">
        <v>1059</v>
      </c>
      <c r="B381" s="1" t="s">
        <v>36</v>
      </c>
      <c r="C381" s="1" t="s">
        <v>961</v>
      </c>
      <c r="D381" s="1" t="s">
        <v>962</v>
      </c>
      <c r="E381" s="1" t="s">
        <v>910</v>
      </c>
      <c r="F381" s="2">
        <v>71.099999999999994</v>
      </c>
      <c r="G381" s="3">
        <v>0</v>
      </c>
      <c r="H381" s="3"/>
      <c r="I381" s="2">
        <f t="shared" si="34"/>
        <v>0</v>
      </c>
      <c r="J381" s="2">
        <f t="shared" si="35"/>
        <v>0</v>
      </c>
    </row>
    <row r="382" spans="1:10" ht="48.2" customHeight="1" x14ac:dyDescent="0.25">
      <c r="A382" s="1" t="s">
        <v>1060</v>
      </c>
      <c r="B382" s="1" t="s">
        <v>17</v>
      </c>
      <c r="C382" s="1" t="s">
        <v>1014</v>
      </c>
      <c r="D382" s="1" t="s">
        <v>1015</v>
      </c>
      <c r="E382" s="1" t="s">
        <v>39</v>
      </c>
      <c r="F382" s="2">
        <v>22.36</v>
      </c>
      <c r="G382" s="3">
        <v>0</v>
      </c>
      <c r="H382" s="3"/>
      <c r="I382" s="2">
        <f t="shared" si="34"/>
        <v>0</v>
      </c>
      <c r="J382" s="2">
        <f t="shared" si="35"/>
        <v>0</v>
      </c>
    </row>
    <row r="383" spans="1:10" ht="85.15" customHeight="1" x14ac:dyDescent="0.25">
      <c r="A383" s="1" t="s">
        <v>1061</v>
      </c>
      <c r="B383" s="1" t="s">
        <v>17</v>
      </c>
      <c r="C383" s="1" t="s">
        <v>1017</v>
      </c>
      <c r="D383" s="1" t="s">
        <v>1018</v>
      </c>
      <c r="E383" s="1" t="s">
        <v>70</v>
      </c>
      <c r="F383" s="2">
        <v>78.959999999999994</v>
      </c>
      <c r="G383" s="3">
        <v>0</v>
      </c>
      <c r="H383" s="3"/>
      <c r="I383" s="2">
        <f t="shared" si="34"/>
        <v>0</v>
      </c>
      <c r="J383" s="2">
        <f t="shared" si="35"/>
        <v>0</v>
      </c>
    </row>
    <row r="384" spans="1:10" ht="45" customHeight="1" x14ac:dyDescent="0.25">
      <c r="A384" s="1" t="s">
        <v>1062</v>
      </c>
      <c r="B384" s="1" t="s">
        <v>17</v>
      </c>
      <c r="C384" s="1" t="s">
        <v>1051</v>
      </c>
      <c r="D384" s="1" t="s">
        <v>1052</v>
      </c>
      <c r="E384" s="1" t="s">
        <v>39</v>
      </c>
      <c r="F384" s="2">
        <v>42.24</v>
      </c>
      <c r="G384" s="3">
        <v>0</v>
      </c>
      <c r="H384" s="3"/>
      <c r="I384" s="2">
        <f t="shared" si="34"/>
        <v>0</v>
      </c>
      <c r="J384" s="2">
        <f t="shared" si="35"/>
        <v>0</v>
      </c>
    </row>
    <row r="385" spans="1:10" ht="60.4" customHeight="1" x14ac:dyDescent="0.25">
      <c r="A385" s="1" t="s">
        <v>1063</v>
      </c>
      <c r="B385" s="1" t="s">
        <v>36</v>
      </c>
      <c r="C385" s="1" t="s">
        <v>1064</v>
      </c>
      <c r="D385" s="1" t="s">
        <v>1065</v>
      </c>
      <c r="E385" s="1" t="s">
        <v>39</v>
      </c>
      <c r="F385" s="2">
        <v>1.31</v>
      </c>
      <c r="G385" s="3">
        <v>0</v>
      </c>
      <c r="H385" s="3"/>
      <c r="I385" s="2">
        <f t="shared" si="34"/>
        <v>0</v>
      </c>
      <c r="J385" s="2">
        <f t="shared" si="35"/>
        <v>0</v>
      </c>
    </row>
    <row r="386" spans="1:10" x14ac:dyDescent="0.25">
      <c r="A386" s="1" t="s">
        <v>1066</v>
      </c>
      <c r="B386" s="1"/>
      <c r="C386" s="1"/>
      <c r="D386" s="1" t="s">
        <v>938</v>
      </c>
    </row>
    <row r="387" spans="1:10" ht="68.45" customHeight="1" x14ac:dyDescent="0.25">
      <c r="A387" s="1" t="s">
        <v>1067</v>
      </c>
      <c r="B387" s="1" t="s">
        <v>17</v>
      </c>
      <c r="C387" s="1" t="s">
        <v>990</v>
      </c>
      <c r="D387" s="1" t="s">
        <v>991</v>
      </c>
      <c r="E387" s="1" t="s">
        <v>112</v>
      </c>
      <c r="F387" s="2">
        <v>5.4</v>
      </c>
      <c r="G387" s="3">
        <v>0</v>
      </c>
      <c r="H387" s="3"/>
      <c r="I387" s="2">
        <f t="shared" ref="I387:I398" si="36">ROUND(G387*(1 + H387/100),2)</f>
        <v>0</v>
      </c>
      <c r="J387" s="2">
        <f t="shared" ref="J387:J398" si="37">ROUND(F387*I387,2)</f>
        <v>0</v>
      </c>
    </row>
    <row r="388" spans="1:10" ht="55.35" customHeight="1" x14ac:dyDescent="0.25">
      <c r="A388" s="1" t="s">
        <v>1068</v>
      </c>
      <c r="B388" s="1" t="s">
        <v>36</v>
      </c>
      <c r="C388" s="1" t="s">
        <v>987</v>
      </c>
      <c r="D388" s="1" t="s">
        <v>988</v>
      </c>
      <c r="E388" s="1" t="s">
        <v>910</v>
      </c>
      <c r="F388" s="2">
        <v>48.05</v>
      </c>
      <c r="G388" s="3">
        <v>0</v>
      </c>
      <c r="H388" s="3"/>
      <c r="I388" s="2">
        <f t="shared" si="36"/>
        <v>0</v>
      </c>
      <c r="J388" s="2">
        <f t="shared" si="37"/>
        <v>0</v>
      </c>
    </row>
    <row r="389" spans="1:10" ht="55.35" customHeight="1" x14ac:dyDescent="0.25">
      <c r="A389" s="1" t="s">
        <v>1069</v>
      </c>
      <c r="B389" s="1" t="s">
        <v>36</v>
      </c>
      <c r="C389" s="1" t="s">
        <v>978</v>
      </c>
      <c r="D389" s="1" t="s">
        <v>979</v>
      </c>
      <c r="E389" s="1" t="s">
        <v>910</v>
      </c>
      <c r="F389" s="2">
        <v>147</v>
      </c>
      <c r="G389" s="3">
        <v>0</v>
      </c>
      <c r="H389" s="3"/>
      <c r="I389" s="2">
        <f t="shared" si="36"/>
        <v>0</v>
      </c>
      <c r="J389" s="2">
        <f t="shared" si="37"/>
        <v>0</v>
      </c>
    </row>
    <row r="390" spans="1:10" ht="55.9" customHeight="1" x14ac:dyDescent="0.25">
      <c r="A390" s="1" t="s">
        <v>1070</v>
      </c>
      <c r="B390" s="1" t="s">
        <v>36</v>
      </c>
      <c r="C390" s="1" t="s">
        <v>1027</v>
      </c>
      <c r="D390" s="1" t="s">
        <v>1028</v>
      </c>
      <c r="E390" s="1" t="s">
        <v>910</v>
      </c>
      <c r="F390" s="2">
        <v>74.040000000000006</v>
      </c>
      <c r="G390" s="3">
        <v>0</v>
      </c>
      <c r="H390" s="3"/>
      <c r="I390" s="2">
        <f t="shared" si="36"/>
        <v>0</v>
      </c>
      <c r="J390" s="2">
        <f t="shared" si="37"/>
        <v>0</v>
      </c>
    </row>
    <row r="391" spans="1:10" ht="55.9" customHeight="1" x14ac:dyDescent="0.25">
      <c r="A391" s="1" t="s">
        <v>1071</v>
      </c>
      <c r="B391" s="1" t="s">
        <v>36</v>
      </c>
      <c r="C391" s="1" t="s">
        <v>1030</v>
      </c>
      <c r="D391" s="1" t="s">
        <v>1031</v>
      </c>
      <c r="E391" s="1" t="s">
        <v>910</v>
      </c>
      <c r="F391" s="2">
        <v>46.22</v>
      </c>
      <c r="G391" s="3">
        <v>0</v>
      </c>
      <c r="H391" s="3"/>
      <c r="I391" s="2">
        <f t="shared" si="36"/>
        <v>0</v>
      </c>
      <c r="J391" s="2">
        <f t="shared" si="37"/>
        <v>0</v>
      </c>
    </row>
    <row r="392" spans="1:10" ht="55.9" customHeight="1" x14ac:dyDescent="0.25">
      <c r="A392" s="1" t="s">
        <v>1072</v>
      </c>
      <c r="B392" s="1" t="s">
        <v>36</v>
      </c>
      <c r="C392" s="1" t="s">
        <v>1033</v>
      </c>
      <c r="D392" s="1" t="s">
        <v>1034</v>
      </c>
      <c r="E392" s="1" t="s">
        <v>910</v>
      </c>
      <c r="F392" s="2">
        <v>151.49</v>
      </c>
      <c r="G392" s="3">
        <v>0</v>
      </c>
      <c r="H392" s="3"/>
      <c r="I392" s="2">
        <f t="shared" si="36"/>
        <v>0</v>
      </c>
      <c r="J392" s="2">
        <f t="shared" si="37"/>
        <v>0</v>
      </c>
    </row>
    <row r="393" spans="1:10" ht="55.9" customHeight="1" x14ac:dyDescent="0.25">
      <c r="A393" s="1" t="s">
        <v>1073</v>
      </c>
      <c r="B393" s="1" t="s">
        <v>36</v>
      </c>
      <c r="C393" s="1" t="s">
        <v>1036</v>
      </c>
      <c r="D393" s="1" t="s">
        <v>1037</v>
      </c>
      <c r="E393" s="1" t="s">
        <v>910</v>
      </c>
      <c r="F393" s="2">
        <v>591.84</v>
      </c>
      <c r="G393" s="3">
        <v>0</v>
      </c>
      <c r="H393" s="3"/>
      <c r="I393" s="2">
        <f t="shared" si="36"/>
        <v>0</v>
      </c>
      <c r="J393" s="2">
        <f t="shared" si="37"/>
        <v>0</v>
      </c>
    </row>
    <row r="394" spans="1:10" ht="53.1" customHeight="1" x14ac:dyDescent="0.25">
      <c r="A394" s="1" t="s">
        <v>1074</v>
      </c>
      <c r="B394" s="1" t="s">
        <v>36</v>
      </c>
      <c r="C394" s="1" t="s">
        <v>1039</v>
      </c>
      <c r="D394" s="1" t="s">
        <v>1040</v>
      </c>
      <c r="E394" s="1" t="s">
        <v>39</v>
      </c>
      <c r="F394" s="2">
        <v>56.43</v>
      </c>
      <c r="G394" s="3">
        <v>0</v>
      </c>
      <c r="H394" s="3"/>
      <c r="I394" s="2">
        <f t="shared" si="36"/>
        <v>0</v>
      </c>
      <c r="J394" s="2">
        <f t="shared" si="37"/>
        <v>0</v>
      </c>
    </row>
    <row r="395" spans="1:10" ht="34.15" customHeight="1" x14ac:dyDescent="0.25">
      <c r="A395" s="1" t="s">
        <v>1075</v>
      </c>
      <c r="B395" s="1" t="s">
        <v>36</v>
      </c>
      <c r="C395" s="1" t="s">
        <v>1042</v>
      </c>
      <c r="D395" s="1" t="s">
        <v>1043</v>
      </c>
      <c r="E395" s="1" t="s">
        <v>70</v>
      </c>
      <c r="F395" s="2">
        <v>8.7799999999999994</v>
      </c>
      <c r="G395" s="3">
        <v>0</v>
      </c>
      <c r="H395" s="3"/>
      <c r="I395" s="2">
        <f t="shared" si="36"/>
        <v>0</v>
      </c>
      <c r="J395" s="2">
        <f t="shared" si="37"/>
        <v>0</v>
      </c>
    </row>
    <row r="396" spans="1:10" ht="68.45" customHeight="1" x14ac:dyDescent="0.25">
      <c r="A396" s="1" t="s">
        <v>1076</v>
      </c>
      <c r="B396" s="1" t="s">
        <v>36</v>
      </c>
      <c r="C396" s="1" t="s">
        <v>1045</v>
      </c>
      <c r="D396" s="1" t="s">
        <v>1046</v>
      </c>
      <c r="E396" s="1" t="s">
        <v>39</v>
      </c>
      <c r="F396" s="2">
        <v>0.88</v>
      </c>
      <c r="G396" s="3">
        <v>0</v>
      </c>
      <c r="H396" s="3"/>
      <c r="I396" s="2">
        <f t="shared" si="36"/>
        <v>0</v>
      </c>
      <c r="J396" s="2">
        <f t="shared" si="37"/>
        <v>0</v>
      </c>
    </row>
    <row r="397" spans="1:10" ht="70.7" customHeight="1" x14ac:dyDescent="0.25">
      <c r="A397" s="1" t="s">
        <v>1077</v>
      </c>
      <c r="B397" s="1" t="s">
        <v>36</v>
      </c>
      <c r="C397" s="1" t="s">
        <v>1048</v>
      </c>
      <c r="D397" s="1" t="s">
        <v>1049</v>
      </c>
      <c r="E397" s="1" t="s">
        <v>39</v>
      </c>
      <c r="F397" s="2">
        <v>0.88</v>
      </c>
      <c r="G397" s="3">
        <v>0</v>
      </c>
      <c r="H397" s="3"/>
      <c r="I397" s="2">
        <f t="shared" si="36"/>
        <v>0</v>
      </c>
      <c r="J397" s="2">
        <f t="shared" si="37"/>
        <v>0</v>
      </c>
    </row>
    <row r="398" spans="1:10" ht="45" customHeight="1" x14ac:dyDescent="0.25">
      <c r="A398" s="1" t="s">
        <v>1078</v>
      </c>
      <c r="B398" s="1" t="s">
        <v>17</v>
      </c>
      <c r="C398" s="1" t="s">
        <v>1051</v>
      </c>
      <c r="D398" s="1" t="s">
        <v>1052</v>
      </c>
      <c r="E398" s="1" t="s">
        <v>39</v>
      </c>
      <c r="F398" s="2">
        <v>30.08</v>
      </c>
      <c r="G398" s="3">
        <v>0</v>
      </c>
      <c r="H398" s="3"/>
      <c r="I398" s="2">
        <f t="shared" si="36"/>
        <v>0</v>
      </c>
      <c r="J398" s="2">
        <f t="shared" si="37"/>
        <v>0</v>
      </c>
    </row>
    <row r="399" spans="1:10" x14ac:dyDescent="0.25">
      <c r="A399" s="1" t="s">
        <v>1079</v>
      </c>
      <c r="B399" s="1"/>
      <c r="C399" s="1"/>
      <c r="D399" s="1" t="s">
        <v>1080</v>
      </c>
    </row>
    <row r="400" spans="1:10" ht="68.849999999999994" customHeight="1" x14ac:dyDescent="0.25">
      <c r="A400" s="1" t="s">
        <v>1081</v>
      </c>
      <c r="B400" s="1" t="s">
        <v>36</v>
      </c>
      <c r="C400" s="1" t="s">
        <v>1082</v>
      </c>
      <c r="D400" s="1" t="s">
        <v>1083</v>
      </c>
      <c r="E400" s="1" t="s">
        <v>70</v>
      </c>
      <c r="F400" s="2">
        <v>68.400000000000006</v>
      </c>
      <c r="G400" s="3">
        <v>0</v>
      </c>
      <c r="H400" s="3"/>
      <c r="I400" s="2">
        <f t="shared" ref="I400:I411" si="38">ROUND(G400*(1 + H400/100),2)</f>
        <v>0</v>
      </c>
      <c r="J400" s="2">
        <f t="shared" ref="J400:J411" si="39">ROUND(F400*I400,2)</f>
        <v>0</v>
      </c>
    </row>
    <row r="401" spans="1:10" ht="58.15" customHeight="1" x14ac:dyDescent="0.25">
      <c r="A401" s="1" t="s">
        <v>1084</v>
      </c>
      <c r="B401" s="1" t="s">
        <v>36</v>
      </c>
      <c r="C401" s="1" t="s">
        <v>1085</v>
      </c>
      <c r="D401" s="1" t="s">
        <v>1086</v>
      </c>
      <c r="E401" s="1" t="s">
        <v>112</v>
      </c>
      <c r="F401" s="2">
        <v>3.33</v>
      </c>
      <c r="G401" s="3">
        <v>0</v>
      </c>
      <c r="H401" s="3"/>
      <c r="I401" s="2">
        <f t="shared" si="38"/>
        <v>0</v>
      </c>
      <c r="J401" s="2">
        <f t="shared" si="39"/>
        <v>0</v>
      </c>
    </row>
    <row r="402" spans="1:10" ht="85.9" customHeight="1" x14ac:dyDescent="0.25">
      <c r="A402" s="1" t="s">
        <v>1087</v>
      </c>
      <c r="B402" s="1" t="s">
        <v>36</v>
      </c>
      <c r="C402" s="1" t="s">
        <v>1088</v>
      </c>
      <c r="D402" s="1" t="s">
        <v>1089</v>
      </c>
      <c r="E402" s="1" t="s">
        <v>112</v>
      </c>
      <c r="F402" s="2">
        <v>3.33</v>
      </c>
      <c r="G402" s="3">
        <v>0</v>
      </c>
      <c r="H402" s="3"/>
      <c r="I402" s="2">
        <f t="shared" si="38"/>
        <v>0</v>
      </c>
      <c r="J402" s="2">
        <f t="shared" si="39"/>
        <v>0</v>
      </c>
    </row>
    <row r="403" spans="1:10" ht="49.9" customHeight="1" x14ac:dyDescent="0.25">
      <c r="A403" s="1" t="s">
        <v>1090</v>
      </c>
      <c r="B403" s="1" t="s">
        <v>36</v>
      </c>
      <c r="C403" s="1" t="s">
        <v>1091</v>
      </c>
      <c r="D403" s="1" t="s">
        <v>1092</v>
      </c>
      <c r="E403" s="1" t="s">
        <v>138</v>
      </c>
      <c r="F403" s="2">
        <v>66.599999999999994</v>
      </c>
      <c r="G403" s="3">
        <v>0</v>
      </c>
      <c r="H403" s="3"/>
      <c r="I403" s="2">
        <f t="shared" si="38"/>
        <v>0</v>
      </c>
      <c r="J403" s="2">
        <f t="shared" si="39"/>
        <v>0</v>
      </c>
    </row>
    <row r="404" spans="1:10" ht="56.25" customHeight="1" x14ac:dyDescent="0.25">
      <c r="A404" s="1" t="s">
        <v>1093</v>
      </c>
      <c r="B404" s="1" t="s">
        <v>36</v>
      </c>
      <c r="C404" s="1" t="s">
        <v>1094</v>
      </c>
      <c r="D404" s="1" t="s">
        <v>1095</v>
      </c>
      <c r="E404" s="1" t="s">
        <v>39</v>
      </c>
      <c r="F404" s="2">
        <v>12</v>
      </c>
      <c r="G404" s="3">
        <v>0</v>
      </c>
      <c r="H404" s="3"/>
      <c r="I404" s="2">
        <f t="shared" si="38"/>
        <v>0</v>
      </c>
      <c r="J404" s="2">
        <f t="shared" si="39"/>
        <v>0</v>
      </c>
    </row>
    <row r="405" spans="1:10" ht="59.45" customHeight="1" x14ac:dyDescent="0.25">
      <c r="A405" s="1" t="s">
        <v>1096</v>
      </c>
      <c r="B405" s="1" t="s">
        <v>36</v>
      </c>
      <c r="C405" s="1" t="s">
        <v>1097</v>
      </c>
      <c r="D405" s="1" t="s">
        <v>1098</v>
      </c>
      <c r="E405" s="1" t="s">
        <v>112</v>
      </c>
      <c r="F405" s="2">
        <v>2.7</v>
      </c>
      <c r="G405" s="3">
        <v>0</v>
      </c>
      <c r="H405" s="3"/>
      <c r="I405" s="2">
        <f t="shared" si="38"/>
        <v>0</v>
      </c>
      <c r="J405" s="2">
        <f t="shared" si="39"/>
        <v>0</v>
      </c>
    </row>
    <row r="406" spans="1:10" ht="26.1" customHeight="1" x14ac:dyDescent="0.25">
      <c r="A406" s="1" t="s">
        <v>1099</v>
      </c>
      <c r="B406" s="1" t="s">
        <v>36</v>
      </c>
      <c r="C406" s="1" t="s">
        <v>1100</v>
      </c>
      <c r="D406" s="1" t="s">
        <v>1101</v>
      </c>
      <c r="E406" s="1" t="s">
        <v>112</v>
      </c>
      <c r="F406" s="2">
        <v>0.15</v>
      </c>
      <c r="G406" s="3">
        <v>0</v>
      </c>
      <c r="H406" s="3"/>
      <c r="I406" s="2">
        <f t="shared" si="38"/>
        <v>0</v>
      </c>
      <c r="J406" s="2">
        <f t="shared" si="39"/>
        <v>0</v>
      </c>
    </row>
    <row r="407" spans="1:10" ht="43.15" customHeight="1" x14ac:dyDescent="0.25">
      <c r="A407" s="1" t="s">
        <v>1102</v>
      </c>
      <c r="B407" s="1" t="s">
        <v>36</v>
      </c>
      <c r="C407" s="1" t="s">
        <v>912</v>
      </c>
      <c r="D407" s="1" t="s">
        <v>913</v>
      </c>
      <c r="E407" s="1" t="s">
        <v>910</v>
      </c>
      <c r="F407" s="2">
        <v>90.89</v>
      </c>
      <c r="G407" s="3">
        <v>0</v>
      </c>
      <c r="H407" s="3"/>
      <c r="I407" s="2">
        <f t="shared" si="38"/>
        <v>0</v>
      </c>
      <c r="J407" s="2">
        <f t="shared" si="39"/>
        <v>0</v>
      </c>
    </row>
    <row r="408" spans="1:10" ht="30.6" customHeight="1" x14ac:dyDescent="0.25">
      <c r="A408" s="1" t="s">
        <v>1103</v>
      </c>
      <c r="B408" s="1" t="s">
        <v>36</v>
      </c>
      <c r="C408" s="1" t="s">
        <v>1104</v>
      </c>
      <c r="D408" s="1" t="s">
        <v>1105</v>
      </c>
      <c r="E408" s="1" t="s">
        <v>910</v>
      </c>
      <c r="F408" s="2">
        <v>37.92</v>
      </c>
      <c r="G408" s="3">
        <v>0</v>
      </c>
      <c r="H408" s="3"/>
      <c r="I408" s="2">
        <f t="shared" si="38"/>
        <v>0</v>
      </c>
      <c r="J408" s="2">
        <f t="shared" si="39"/>
        <v>0</v>
      </c>
    </row>
    <row r="409" spans="1:10" ht="31.15" customHeight="1" x14ac:dyDescent="0.25">
      <c r="A409" s="1" t="s">
        <v>1106</v>
      </c>
      <c r="B409" s="1" t="s">
        <v>36</v>
      </c>
      <c r="C409" s="1" t="s">
        <v>1107</v>
      </c>
      <c r="D409" s="1" t="s">
        <v>1108</v>
      </c>
      <c r="E409" s="1" t="s">
        <v>910</v>
      </c>
      <c r="F409" s="2">
        <v>88.85</v>
      </c>
      <c r="G409" s="3">
        <v>0</v>
      </c>
      <c r="H409" s="3"/>
      <c r="I409" s="2">
        <f t="shared" si="38"/>
        <v>0</v>
      </c>
      <c r="J409" s="2">
        <f t="shared" si="39"/>
        <v>0</v>
      </c>
    </row>
    <row r="410" spans="1:10" ht="53.65" customHeight="1" x14ac:dyDescent="0.25">
      <c r="A410" s="1" t="s">
        <v>1109</v>
      </c>
      <c r="B410" s="1" t="s">
        <v>36</v>
      </c>
      <c r="C410" s="1" t="s">
        <v>1110</v>
      </c>
      <c r="D410" s="1" t="s">
        <v>1111</v>
      </c>
      <c r="E410" s="1" t="s">
        <v>910</v>
      </c>
      <c r="F410" s="2">
        <v>138.66999999999999</v>
      </c>
      <c r="G410" s="3">
        <v>0</v>
      </c>
      <c r="H410" s="3"/>
      <c r="I410" s="2">
        <f t="shared" si="38"/>
        <v>0</v>
      </c>
      <c r="J410" s="2">
        <f t="shared" si="39"/>
        <v>0</v>
      </c>
    </row>
    <row r="411" spans="1:10" ht="29.65" customHeight="1" x14ac:dyDescent="0.25">
      <c r="A411" s="1" t="s">
        <v>1112</v>
      </c>
      <c r="B411" s="1" t="s">
        <v>36</v>
      </c>
      <c r="C411" s="1" t="s">
        <v>918</v>
      </c>
      <c r="D411" s="1" t="s">
        <v>919</v>
      </c>
      <c r="E411" s="1" t="s">
        <v>910</v>
      </c>
      <c r="F411" s="2">
        <v>301.05</v>
      </c>
      <c r="G411" s="3">
        <v>0</v>
      </c>
      <c r="H411" s="3"/>
      <c r="I411" s="2">
        <f t="shared" si="38"/>
        <v>0</v>
      </c>
      <c r="J411" s="2">
        <f t="shared" si="39"/>
        <v>0</v>
      </c>
    </row>
    <row r="412" spans="1:10" ht="21.6" customHeight="1" x14ac:dyDescent="0.25">
      <c r="A412" s="1" t="s">
        <v>1113</v>
      </c>
      <c r="B412" s="1"/>
      <c r="C412" s="1"/>
      <c r="D412" s="1" t="s">
        <v>1114</v>
      </c>
    </row>
    <row r="413" spans="1:10" ht="53.1" customHeight="1" x14ac:dyDescent="0.25">
      <c r="A413" s="1" t="s">
        <v>1115</v>
      </c>
      <c r="B413" s="1" t="s">
        <v>36</v>
      </c>
      <c r="C413" s="1" t="s">
        <v>1039</v>
      </c>
      <c r="D413" s="1" t="s">
        <v>1040</v>
      </c>
      <c r="E413" s="1" t="s">
        <v>39</v>
      </c>
      <c r="F413" s="2">
        <v>41.52</v>
      </c>
      <c r="G413" s="3">
        <v>0</v>
      </c>
      <c r="H413" s="3"/>
      <c r="I413" s="2">
        <f t="shared" ref="I413:I418" si="40">ROUND(G413*(1 + H413/100),2)</f>
        <v>0</v>
      </c>
      <c r="J413" s="2">
        <f t="shared" ref="J413:J418" si="41">ROUND(F413*I413,2)</f>
        <v>0</v>
      </c>
    </row>
    <row r="414" spans="1:10" ht="35.1" customHeight="1" x14ac:dyDescent="0.25">
      <c r="A414" s="1" t="s">
        <v>1116</v>
      </c>
      <c r="B414" s="1" t="s">
        <v>36</v>
      </c>
      <c r="C414" s="1" t="s">
        <v>1117</v>
      </c>
      <c r="D414" s="1" t="s">
        <v>1118</v>
      </c>
      <c r="E414" s="1" t="s">
        <v>39</v>
      </c>
      <c r="F414" s="2">
        <v>184.54</v>
      </c>
      <c r="G414" s="3">
        <v>0</v>
      </c>
      <c r="H414" s="3"/>
      <c r="I414" s="2">
        <f t="shared" si="40"/>
        <v>0</v>
      </c>
      <c r="J414" s="2">
        <f t="shared" si="41"/>
        <v>0</v>
      </c>
    </row>
    <row r="415" spans="1:10" ht="51.4" customHeight="1" x14ac:dyDescent="0.25">
      <c r="A415" s="1" t="s">
        <v>1119</v>
      </c>
      <c r="B415" s="1" t="s">
        <v>36</v>
      </c>
      <c r="C415" s="1" t="s">
        <v>1008</v>
      </c>
      <c r="D415" s="1" t="s">
        <v>1009</v>
      </c>
      <c r="E415" s="1" t="s">
        <v>910</v>
      </c>
      <c r="F415" s="2">
        <v>234.7</v>
      </c>
      <c r="G415" s="3">
        <v>0</v>
      </c>
      <c r="H415" s="3"/>
      <c r="I415" s="2">
        <f t="shared" si="40"/>
        <v>0</v>
      </c>
      <c r="J415" s="2">
        <f t="shared" si="41"/>
        <v>0</v>
      </c>
    </row>
    <row r="416" spans="1:10" ht="51.4" customHeight="1" x14ac:dyDescent="0.25">
      <c r="A416" s="1" t="s">
        <v>1120</v>
      </c>
      <c r="B416" s="1" t="s">
        <v>36</v>
      </c>
      <c r="C416" s="1" t="s">
        <v>961</v>
      </c>
      <c r="D416" s="1" t="s">
        <v>962</v>
      </c>
      <c r="E416" s="1" t="s">
        <v>910</v>
      </c>
      <c r="F416" s="2">
        <v>846.46</v>
      </c>
      <c r="G416" s="3">
        <v>0</v>
      </c>
      <c r="H416" s="3"/>
      <c r="I416" s="2">
        <f t="shared" si="40"/>
        <v>0</v>
      </c>
      <c r="J416" s="2">
        <f t="shared" si="41"/>
        <v>0</v>
      </c>
    </row>
    <row r="417" spans="1:10" ht="27" customHeight="1" x14ac:dyDescent="0.25">
      <c r="A417" s="1" t="s">
        <v>1121</v>
      </c>
      <c r="B417" s="1" t="s">
        <v>36</v>
      </c>
      <c r="C417" s="1" t="s">
        <v>1122</v>
      </c>
      <c r="D417" s="1" t="s">
        <v>1123</v>
      </c>
      <c r="E417" s="1" t="s">
        <v>112</v>
      </c>
      <c r="F417" s="2">
        <v>92.27</v>
      </c>
      <c r="G417" s="3">
        <v>0</v>
      </c>
      <c r="H417" s="3"/>
      <c r="I417" s="2">
        <f t="shared" si="40"/>
        <v>0</v>
      </c>
      <c r="J417" s="2">
        <f t="shared" si="41"/>
        <v>0</v>
      </c>
    </row>
    <row r="418" spans="1:10" ht="60.75" customHeight="1" x14ac:dyDescent="0.25">
      <c r="A418" s="1" t="s">
        <v>1124</v>
      </c>
      <c r="B418" s="1" t="s">
        <v>36</v>
      </c>
      <c r="C418" s="1" t="s">
        <v>1125</v>
      </c>
      <c r="D418" s="1" t="s">
        <v>1126</v>
      </c>
      <c r="E418" s="1" t="s">
        <v>112</v>
      </c>
      <c r="F418" s="2">
        <v>20.76</v>
      </c>
      <c r="G418" s="3">
        <v>0</v>
      </c>
      <c r="H418" s="3"/>
      <c r="I418" s="2">
        <f t="shared" si="40"/>
        <v>0</v>
      </c>
      <c r="J418" s="2">
        <f t="shared" si="41"/>
        <v>0</v>
      </c>
    </row>
    <row r="419" spans="1:10" ht="21.2" customHeight="1" x14ac:dyDescent="0.25">
      <c r="A419" s="1" t="s">
        <v>1127</v>
      </c>
      <c r="B419" s="1"/>
      <c r="C419" s="1"/>
      <c r="D419" s="1" t="s">
        <v>1128</v>
      </c>
    </row>
    <row r="420" spans="1:10" ht="84.2" customHeight="1" x14ac:dyDescent="0.25">
      <c r="A420" s="1" t="s">
        <v>1129</v>
      </c>
      <c r="B420" s="1" t="s">
        <v>17</v>
      </c>
      <c r="C420" s="1" t="s">
        <v>1130</v>
      </c>
      <c r="D420" s="1" t="s">
        <v>1131</v>
      </c>
      <c r="E420" s="1" t="s">
        <v>70</v>
      </c>
      <c r="F420" s="2">
        <v>57.6</v>
      </c>
      <c r="G420" s="3">
        <v>0</v>
      </c>
      <c r="H420" s="3"/>
      <c r="I420" s="2">
        <f t="shared" ref="I420:I428" si="42">ROUND(G420*(1 + H420/100),2)</f>
        <v>0</v>
      </c>
      <c r="J420" s="2">
        <f t="shared" ref="J420:J428" si="43">ROUND(F420*I420,2)</f>
        <v>0</v>
      </c>
    </row>
    <row r="421" spans="1:10" ht="42.75" customHeight="1" x14ac:dyDescent="0.25">
      <c r="A421" s="1" t="s">
        <v>1132</v>
      </c>
      <c r="B421" s="1" t="s">
        <v>36</v>
      </c>
      <c r="C421" s="1" t="s">
        <v>908</v>
      </c>
      <c r="D421" s="1" t="s">
        <v>909</v>
      </c>
      <c r="E421" s="1" t="s">
        <v>910</v>
      </c>
      <c r="F421" s="2">
        <v>28.04</v>
      </c>
      <c r="G421" s="3">
        <v>0</v>
      </c>
      <c r="H421" s="3"/>
      <c r="I421" s="2">
        <f t="shared" si="42"/>
        <v>0</v>
      </c>
      <c r="J421" s="2">
        <f t="shared" si="43"/>
        <v>0</v>
      </c>
    </row>
    <row r="422" spans="1:10" ht="29.25" customHeight="1" x14ac:dyDescent="0.25">
      <c r="A422" s="1" t="s">
        <v>1133</v>
      </c>
      <c r="B422" s="1" t="s">
        <v>36</v>
      </c>
      <c r="C422" s="1" t="s">
        <v>1134</v>
      </c>
      <c r="D422" s="1" t="s">
        <v>1135</v>
      </c>
      <c r="E422" s="1" t="s">
        <v>910</v>
      </c>
      <c r="F422" s="2">
        <v>71.930000000000007</v>
      </c>
      <c r="G422" s="3">
        <v>0</v>
      </c>
      <c r="H422" s="3"/>
      <c r="I422" s="2">
        <f t="shared" si="42"/>
        <v>0</v>
      </c>
      <c r="J422" s="2">
        <f t="shared" si="43"/>
        <v>0</v>
      </c>
    </row>
    <row r="423" spans="1:10" ht="43.7" customHeight="1" x14ac:dyDescent="0.25">
      <c r="A423" s="1" t="s">
        <v>1136</v>
      </c>
      <c r="B423" s="1" t="s">
        <v>36</v>
      </c>
      <c r="C423" s="1" t="s">
        <v>1137</v>
      </c>
      <c r="D423" s="1" t="s">
        <v>1138</v>
      </c>
      <c r="E423" s="1" t="s">
        <v>39</v>
      </c>
      <c r="F423" s="2">
        <v>3.01</v>
      </c>
      <c r="G423" s="3">
        <v>0</v>
      </c>
      <c r="H423" s="3"/>
      <c r="I423" s="2">
        <f t="shared" si="42"/>
        <v>0</v>
      </c>
      <c r="J423" s="2">
        <f t="shared" si="43"/>
        <v>0</v>
      </c>
    </row>
    <row r="424" spans="1:10" ht="67.5" customHeight="1" x14ac:dyDescent="0.25">
      <c r="A424" s="1" t="s">
        <v>1139</v>
      </c>
      <c r="B424" s="1" t="s">
        <v>36</v>
      </c>
      <c r="C424" s="1" t="s">
        <v>1140</v>
      </c>
      <c r="D424" s="1" t="s">
        <v>1141</v>
      </c>
      <c r="E424" s="1" t="s">
        <v>39</v>
      </c>
      <c r="F424" s="2">
        <v>143.69</v>
      </c>
      <c r="G424" s="3">
        <v>0</v>
      </c>
      <c r="H424" s="3"/>
      <c r="I424" s="2">
        <f t="shared" si="42"/>
        <v>0</v>
      </c>
      <c r="J424" s="2">
        <f t="shared" si="43"/>
        <v>0</v>
      </c>
    </row>
    <row r="425" spans="1:10" ht="55.35" customHeight="1" x14ac:dyDescent="0.25">
      <c r="A425" s="1" t="s">
        <v>1142</v>
      </c>
      <c r="B425" s="1" t="s">
        <v>36</v>
      </c>
      <c r="C425" s="1" t="s">
        <v>987</v>
      </c>
      <c r="D425" s="1" t="s">
        <v>988</v>
      </c>
      <c r="E425" s="1" t="s">
        <v>910</v>
      </c>
      <c r="F425" s="2">
        <v>263.82</v>
      </c>
      <c r="G425" s="3">
        <v>0</v>
      </c>
      <c r="H425" s="3"/>
      <c r="I425" s="2">
        <f t="shared" si="42"/>
        <v>0</v>
      </c>
      <c r="J425" s="2">
        <f t="shared" si="43"/>
        <v>0</v>
      </c>
    </row>
    <row r="426" spans="1:10" ht="55.9" customHeight="1" x14ac:dyDescent="0.25">
      <c r="A426" s="1" t="s">
        <v>1143</v>
      </c>
      <c r="B426" s="1" t="s">
        <v>36</v>
      </c>
      <c r="C426" s="1" t="s">
        <v>1027</v>
      </c>
      <c r="D426" s="1" t="s">
        <v>1028</v>
      </c>
      <c r="E426" s="1" t="s">
        <v>910</v>
      </c>
      <c r="F426" s="2">
        <v>162.88999999999999</v>
      </c>
      <c r="G426" s="3">
        <v>0</v>
      </c>
      <c r="H426" s="3"/>
      <c r="I426" s="2">
        <f t="shared" si="42"/>
        <v>0</v>
      </c>
      <c r="J426" s="2">
        <f t="shared" si="43"/>
        <v>0</v>
      </c>
    </row>
    <row r="427" spans="1:10" ht="68.45" customHeight="1" x14ac:dyDescent="0.25">
      <c r="A427" s="1" t="s">
        <v>1144</v>
      </c>
      <c r="B427" s="1" t="s">
        <v>17</v>
      </c>
      <c r="C427" s="1" t="s">
        <v>990</v>
      </c>
      <c r="D427" s="1" t="s">
        <v>991</v>
      </c>
      <c r="E427" s="1" t="s">
        <v>112</v>
      </c>
      <c r="F427" s="2">
        <v>12.12</v>
      </c>
      <c r="G427" s="3">
        <v>0</v>
      </c>
      <c r="H427" s="3"/>
      <c r="I427" s="2">
        <f t="shared" si="42"/>
        <v>0</v>
      </c>
      <c r="J427" s="2">
        <f t="shared" si="43"/>
        <v>0</v>
      </c>
    </row>
    <row r="428" spans="1:10" ht="45" customHeight="1" x14ac:dyDescent="0.25">
      <c r="A428" s="1" t="s">
        <v>1145</v>
      </c>
      <c r="B428" s="1" t="s">
        <v>17</v>
      </c>
      <c r="C428" s="1" t="s">
        <v>1051</v>
      </c>
      <c r="D428" s="1" t="s">
        <v>1052</v>
      </c>
      <c r="E428" s="1" t="s">
        <v>39</v>
      </c>
      <c r="F428" s="2">
        <v>167.64</v>
      </c>
      <c r="G428" s="3">
        <v>0</v>
      </c>
      <c r="H428" s="3"/>
      <c r="I428" s="2">
        <f t="shared" si="42"/>
        <v>0</v>
      </c>
      <c r="J428" s="2">
        <f t="shared" si="43"/>
        <v>0</v>
      </c>
    </row>
    <row r="429" spans="1:10" x14ac:dyDescent="0.25">
      <c r="A429" s="1" t="s">
        <v>1146</v>
      </c>
      <c r="B429" s="1"/>
      <c r="C429" s="1"/>
      <c r="D429" s="1" t="s">
        <v>1147</v>
      </c>
    </row>
    <row r="430" spans="1:10" ht="74.650000000000006" customHeight="1" x14ac:dyDescent="0.25">
      <c r="A430" s="1" t="s">
        <v>1148</v>
      </c>
      <c r="B430" s="1" t="s">
        <v>36</v>
      </c>
      <c r="C430" s="1" t="s">
        <v>1149</v>
      </c>
      <c r="D430" s="1" t="s">
        <v>1150</v>
      </c>
      <c r="E430" s="1" t="s">
        <v>70</v>
      </c>
      <c r="F430" s="2">
        <v>806.89</v>
      </c>
      <c r="G430" s="3">
        <v>0</v>
      </c>
      <c r="H430" s="3"/>
      <c r="I430" s="2">
        <f>ROUND(G430*(1 + H430/100),2)</f>
        <v>0</v>
      </c>
      <c r="J430" s="2">
        <f>ROUND(F430*I430,2)</f>
        <v>0</v>
      </c>
    </row>
    <row r="431" spans="1:10" ht="71.099999999999994" customHeight="1" x14ac:dyDescent="0.25">
      <c r="A431" s="1" t="s">
        <v>1151</v>
      </c>
      <c r="B431" s="1" t="s">
        <v>36</v>
      </c>
      <c r="C431" s="1" t="s">
        <v>1152</v>
      </c>
      <c r="D431" s="1" t="s">
        <v>1153</v>
      </c>
      <c r="E431" s="1" t="s">
        <v>39</v>
      </c>
      <c r="F431" s="2">
        <v>476</v>
      </c>
      <c r="G431" s="3">
        <v>0</v>
      </c>
      <c r="H431" s="3"/>
      <c r="I431" s="2">
        <f>ROUND(G431*(1 + H431/100),2)</f>
        <v>0</v>
      </c>
      <c r="J431" s="2">
        <f>ROUND(F431*I431,2)</f>
        <v>0</v>
      </c>
    </row>
    <row r="432" spans="1:10" ht="89.1" customHeight="1" x14ac:dyDescent="0.25">
      <c r="A432" s="1" t="s">
        <v>1154</v>
      </c>
      <c r="B432" s="1" t="s">
        <v>17</v>
      </c>
      <c r="C432" s="1" t="s">
        <v>1155</v>
      </c>
      <c r="D432" s="1" t="s">
        <v>1156</v>
      </c>
      <c r="E432" s="1" t="s">
        <v>950</v>
      </c>
      <c r="F432" s="2">
        <v>220</v>
      </c>
      <c r="G432" s="3">
        <v>0</v>
      </c>
      <c r="H432" s="3"/>
      <c r="I432" s="2">
        <f>ROUND(G432*(1 + H432/100),2)</f>
        <v>0</v>
      </c>
      <c r="J432" s="2">
        <f>ROUND(F432*I432,2)</f>
        <v>0</v>
      </c>
    </row>
    <row r="433" spans="1:10" x14ac:dyDescent="0.25">
      <c r="A433" s="1" t="s">
        <v>1157</v>
      </c>
      <c r="B433" s="1" t="s">
        <v>17</v>
      </c>
      <c r="C433" s="1" t="s">
        <v>1158</v>
      </c>
      <c r="D433" s="1" t="s">
        <v>1159</v>
      </c>
      <c r="E433" s="1" t="s">
        <v>910</v>
      </c>
      <c r="F433" s="2">
        <v>6834.36</v>
      </c>
      <c r="G433" s="3">
        <v>0</v>
      </c>
      <c r="H433" s="3"/>
      <c r="I433" s="2">
        <f>ROUND(G433*(1 + H433/100),2)</f>
        <v>0</v>
      </c>
      <c r="J433" s="2">
        <f>ROUND(F433*I433,2)</f>
        <v>0</v>
      </c>
    </row>
    <row r="434" spans="1:10" ht="64.900000000000006" customHeight="1" x14ac:dyDescent="0.25">
      <c r="A434" s="1" t="s">
        <v>1160</v>
      </c>
      <c r="B434" s="1" t="s">
        <v>17</v>
      </c>
      <c r="C434" s="1" t="s">
        <v>1161</v>
      </c>
      <c r="D434" s="1" t="s">
        <v>1162</v>
      </c>
      <c r="E434" s="1" t="s">
        <v>39</v>
      </c>
      <c r="F434" s="2">
        <v>202.79</v>
      </c>
      <c r="G434" s="3">
        <v>0</v>
      </c>
      <c r="H434" s="3"/>
      <c r="I434" s="2">
        <f>ROUND(G434*(1 + H434/100),2)</f>
        <v>0</v>
      </c>
      <c r="J434" s="2">
        <f>ROUND(F434*I434,2)</f>
        <v>0</v>
      </c>
    </row>
    <row r="435" spans="1:10" ht="34.700000000000003" customHeight="1" x14ac:dyDescent="0.25">
      <c r="A435" s="1" t="s">
        <v>1163</v>
      </c>
      <c r="B435" s="1"/>
      <c r="C435" s="1"/>
      <c r="D435" s="1" t="s">
        <v>1164</v>
      </c>
    </row>
    <row r="436" spans="1:10" ht="47.25" customHeight="1" x14ac:dyDescent="0.25">
      <c r="A436" s="1" t="s">
        <v>1165</v>
      </c>
      <c r="B436" s="1" t="s">
        <v>17</v>
      </c>
      <c r="C436" s="1" t="s">
        <v>1166</v>
      </c>
      <c r="D436" s="1" t="s">
        <v>1167</v>
      </c>
      <c r="E436" s="1" t="s">
        <v>525</v>
      </c>
      <c r="F436" s="2">
        <v>119.38</v>
      </c>
      <c r="G436" s="3">
        <v>0</v>
      </c>
      <c r="H436" s="3"/>
      <c r="I436" s="2">
        <f t="shared" ref="I436:I442" si="44">ROUND(G436*(1 + H436/100),2)</f>
        <v>0</v>
      </c>
      <c r="J436" s="2">
        <f t="shared" ref="J436:J442" si="45">ROUND(F436*I436,2)</f>
        <v>0</v>
      </c>
    </row>
    <row r="437" spans="1:10" ht="47.65" customHeight="1" x14ac:dyDescent="0.25">
      <c r="A437" s="1" t="s">
        <v>1168</v>
      </c>
      <c r="B437" s="1" t="s">
        <v>17</v>
      </c>
      <c r="C437" s="1" t="s">
        <v>1169</v>
      </c>
      <c r="D437" s="1" t="s">
        <v>1170</v>
      </c>
      <c r="E437" s="1" t="s">
        <v>32</v>
      </c>
      <c r="F437" s="2">
        <v>296</v>
      </c>
      <c r="G437" s="3">
        <v>0</v>
      </c>
      <c r="H437" s="3"/>
      <c r="I437" s="2">
        <f t="shared" si="44"/>
        <v>0</v>
      </c>
      <c r="J437" s="2">
        <f t="shared" si="45"/>
        <v>0</v>
      </c>
    </row>
    <row r="438" spans="1:10" ht="39.200000000000003" customHeight="1" x14ac:dyDescent="0.25">
      <c r="A438" s="1" t="s">
        <v>1171</v>
      </c>
      <c r="B438" s="1" t="s">
        <v>17</v>
      </c>
      <c r="C438" s="1" t="s">
        <v>1172</v>
      </c>
      <c r="D438" s="1" t="s">
        <v>1173</v>
      </c>
      <c r="E438" s="1" t="s">
        <v>32</v>
      </c>
      <c r="F438" s="2">
        <v>296</v>
      </c>
      <c r="G438" s="3">
        <v>0</v>
      </c>
      <c r="H438" s="3"/>
      <c r="I438" s="2">
        <f t="shared" si="44"/>
        <v>0</v>
      </c>
      <c r="J438" s="2">
        <f t="shared" si="45"/>
        <v>0</v>
      </c>
    </row>
    <row r="439" spans="1:10" ht="34.15" customHeight="1" x14ac:dyDescent="0.25">
      <c r="A439" s="1" t="s">
        <v>1174</v>
      </c>
      <c r="B439" s="1" t="s">
        <v>17</v>
      </c>
      <c r="C439" s="1" t="s">
        <v>1175</v>
      </c>
      <c r="D439" s="1" t="s">
        <v>1176</v>
      </c>
      <c r="E439" s="1" t="s">
        <v>70</v>
      </c>
      <c r="F439" s="2">
        <v>103.6</v>
      </c>
      <c r="G439" s="3">
        <v>0</v>
      </c>
      <c r="H439" s="3"/>
      <c r="I439" s="2">
        <f t="shared" si="44"/>
        <v>0</v>
      </c>
      <c r="J439" s="2">
        <f t="shared" si="45"/>
        <v>0</v>
      </c>
    </row>
    <row r="440" spans="1:10" ht="36" customHeight="1" x14ac:dyDescent="0.25">
      <c r="A440" s="1" t="s">
        <v>1177</v>
      </c>
      <c r="B440" s="1" t="s">
        <v>36</v>
      </c>
      <c r="C440" s="1" t="s">
        <v>1178</v>
      </c>
      <c r="D440" s="1" t="s">
        <v>1179</v>
      </c>
      <c r="E440" s="1" t="s">
        <v>70</v>
      </c>
      <c r="F440" s="2">
        <v>14.8</v>
      </c>
      <c r="G440" s="3">
        <v>0</v>
      </c>
      <c r="H440" s="3"/>
      <c r="I440" s="2">
        <f t="shared" si="44"/>
        <v>0</v>
      </c>
      <c r="J440" s="2">
        <f t="shared" si="45"/>
        <v>0</v>
      </c>
    </row>
    <row r="441" spans="1:10" x14ac:dyDescent="0.25">
      <c r="A441" s="1" t="s">
        <v>1180</v>
      </c>
      <c r="B441" s="1" t="s">
        <v>17</v>
      </c>
      <c r="C441" s="1" t="s">
        <v>1181</v>
      </c>
      <c r="D441" s="1" t="s">
        <v>1182</v>
      </c>
      <c r="E441" s="1" t="s">
        <v>1183</v>
      </c>
      <c r="F441" s="2">
        <v>123.06</v>
      </c>
      <c r="G441" s="3">
        <v>0</v>
      </c>
      <c r="H441" s="3"/>
      <c r="I441" s="2">
        <f t="shared" si="44"/>
        <v>0</v>
      </c>
      <c r="J441" s="2">
        <f t="shared" si="45"/>
        <v>0</v>
      </c>
    </row>
    <row r="442" spans="1:10" ht="32.85" customHeight="1" x14ac:dyDescent="0.25">
      <c r="A442" s="1" t="s">
        <v>1184</v>
      </c>
      <c r="B442" s="1" t="s">
        <v>827</v>
      </c>
      <c r="C442" s="1" t="s">
        <v>1185</v>
      </c>
      <c r="D442" s="1" t="s">
        <v>1186</v>
      </c>
      <c r="E442" s="1" t="s">
        <v>43</v>
      </c>
      <c r="F442" s="2">
        <v>5.13</v>
      </c>
      <c r="G442" s="3">
        <v>0</v>
      </c>
      <c r="H442" s="3"/>
      <c r="I442" s="2">
        <f t="shared" si="44"/>
        <v>0</v>
      </c>
      <c r="J442" s="2">
        <f t="shared" si="45"/>
        <v>0</v>
      </c>
    </row>
    <row r="443" spans="1:10" ht="21.2" customHeight="1" x14ac:dyDescent="0.25">
      <c r="A443" s="1" t="s">
        <v>1187</v>
      </c>
      <c r="B443" s="1"/>
      <c r="C443" s="1"/>
      <c r="D443" s="1" t="s">
        <v>1188</v>
      </c>
    </row>
    <row r="444" spans="1:10" ht="88.15" customHeight="1" x14ac:dyDescent="0.25">
      <c r="A444" s="1" t="s">
        <v>1189</v>
      </c>
      <c r="B444" s="1" t="s">
        <v>17</v>
      </c>
      <c r="C444" s="1" t="s">
        <v>1130</v>
      </c>
      <c r="D444" s="1" t="s">
        <v>1190</v>
      </c>
      <c r="E444" s="1" t="s">
        <v>70</v>
      </c>
      <c r="F444" s="2">
        <v>76.8</v>
      </c>
      <c r="G444" s="3">
        <v>0</v>
      </c>
      <c r="H444" s="3"/>
      <c r="I444" s="2">
        <f t="shared" ref="I444:I452" si="46">ROUND(G444*(1 + H444/100),2)</f>
        <v>0</v>
      </c>
      <c r="J444" s="2">
        <f t="shared" ref="J444:J452" si="47">ROUND(F444*I444,2)</f>
        <v>0</v>
      </c>
    </row>
    <row r="445" spans="1:10" ht="42.75" customHeight="1" x14ac:dyDescent="0.25">
      <c r="A445" s="1" t="s">
        <v>1191</v>
      </c>
      <c r="B445" s="1" t="s">
        <v>36</v>
      </c>
      <c r="C445" s="1" t="s">
        <v>908</v>
      </c>
      <c r="D445" s="1" t="s">
        <v>909</v>
      </c>
      <c r="E445" s="1" t="s">
        <v>910</v>
      </c>
      <c r="F445" s="2">
        <v>36.229999999999997</v>
      </c>
      <c r="G445" s="3">
        <v>0</v>
      </c>
      <c r="H445" s="3"/>
      <c r="I445" s="2">
        <f t="shared" si="46"/>
        <v>0</v>
      </c>
      <c r="J445" s="2">
        <f t="shared" si="47"/>
        <v>0</v>
      </c>
    </row>
    <row r="446" spans="1:10" ht="29.25" customHeight="1" x14ac:dyDescent="0.25">
      <c r="A446" s="1" t="s">
        <v>1192</v>
      </c>
      <c r="B446" s="1" t="s">
        <v>36</v>
      </c>
      <c r="C446" s="1" t="s">
        <v>1134</v>
      </c>
      <c r="D446" s="1" t="s">
        <v>1135</v>
      </c>
      <c r="E446" s="1" t="s">
        <v>910</v>
      </c>
      <c r="F446" s="2">
        <v>127.52</v>
      </c>
      <c r="G446" s="3">
        <v>0</v>
      </c>
      <c r="H446" s="3"/>
      <c r="I446" s="2">
        <f t="shared" si="46"/>
        <v>0</v>
      </c>
      <c r="J446" s="2">
        <f t="shared" si="47"/>
        <v>0</v>
      </c>
    </row>
    <row r="447" spans="1:10" ht="43.7" customHeight="1" x14ac:dyDescent="0.25">
      <c r="A447" s="1" t="s">
        <v>1193</v>
      </c>
      <c r="B447" s="1" t="s">
        <v>36</v>
      </c>
      <c r="C447" s="1" t="s">
        <v>1137</v>
      </c>
      <c r="D447" s="1" t="s">
        <v>1138</v>
      </c>
      <c r="E447" s="1" t="s">
        <v>39</v>
      </c>
      <c r="F447" s="2">
        <v>4.0199999999999996</v>
      </c>
      <c r="G447" s="3">
        <v>0</v>
      </c>
      <c r="H447" s="3"/>
      <c r="I447" s="2">
        <f t="shared" si="46"/>
        <v>0</v>
      </c>
      <c r="J447" s="2">
        <f t="shared" si="47"/>
        <v>0</v>
      </c>
    </row>
    <row r="448" spans="1:10" ht="67.5" customHeight="1" x14ac:dyDescent="0.25">
      <c r="A448" s="1" t="s">
        <v>1194</v>
      </c>
      <c r="B448" s="1" t="s">
        <v>36</v>
      </c>
      <c r="C448" s="1" t="s">
        <v>1140</v>
      </c>
      <c r="D448" s="1" t="s">
        <v>1141</v>
      </c>
      <c r="E448" s="1" t="s">
        <v>39</v>
      </c>
      <c r="F448" s="2">
        <v>144.71</v>
      </c>
      <c r="G448" s="3">
        <v>0</v>
      </c>
      <c r="H448" s="3"/>
      <c r="I448" s="2">
        <f t="shared" si="46"/>
        <v>0</v>
      </c>
      <c r="J448" s="2">
        <f t="shared" si="47"/>
        <v>0</v>
      </c>
    </row>
    <row r="449" spans="1:10" ht="55.35" customHeight="1" x14ac:dyDescent="0.25">
      <c r="A449" s="1" t="s">
        <v>1195</v>
      </c>
      <c r="B449" s="1" t="s">
        <v>36</v>
      </c>
      <c r="C449" s="1" t="s">
        <v>987</v>
      </c>
      <c r="D449" s="1" t="s">
        <v>988</v>
      </c>
      <c r="E449" s="1" t="s">
        <v>910</v>
      </c>
      <c r="F449" s="2">
        <v>263.60000000000002</v>
      </c>
      <c r="G449" s="3">
        <v>0</v>
      </c>
      <c r="H449" s="3"/>
      <c r="I449" s="2">
        <f t="shared" si="46"/>
        <v>0</v>
      </c>
      <c r="J449" s="2">
        <f t="shared" si="47"/>
        <v>0</v>
      </c>
    </row>
    <row r="450" spans="1:10" ht="55.9" customHeight="1" x14ac:dyDescent="0.25">
      <c r="A450" s="1" t="s">
        <v>1196</v>
      </c>
      <c r="B450" s="1" t="s">
        <v>36</v>
      </c>
      <c r="C450" s="1" t="s">
        <v>1027</v>
      </c>
      <c r="D450" s="1" t="s">
        <v>1028</v>
      </c>
      <c r="E450" s="1" t="s">
        <v>910</v>
      </c>
      <c r="F450" s="2">
        <v>162.88999999999999</v>
      </c>
      <c r="G450" s="3">
        <v>0</v>
      </c>
      <c r="H450" s="3"/>
      <c r="I450" s="2">
        <f t="shared" si="46"/>
        <v>0</v>
      </c>
      <c r="J450" s="2">
        <f t="shared" si="47"/>
        <v>0</v>
      </c>
    </row>
    <row r="451" spans="1:10" ht="68.45" customHeight="1" x14ac:dyDescent="0.25">
      <c r="A451" s="1" t="s">
        <v>1197</v>
      </c>
      <c r="B451" s="1" t="s">
        <v>17</v>
      </c>
      <c r="C451" s="1" t="s">
        <v>990</v>
      </c>
      <c r="D451" s="1" t="s">
        <v>991</v>
      </c>
      <c r="E451" s="1" t="s">
        <v>112</v>
      </c>
      <c r="F451" s="2">
        <v>12.17</v>
      </c>
      <c r="G451" s="3">
        <v>0</v>
      </c>
      <c r="H451" s="3"/>
      <c r="I451" s="2">
        <f t="shared" si="46"/>
        <v>0</v>
      </c>
      <c r="J451" s="2">
        <f t="shared" si="47"/>
        <v>0</v>
      </c>
    </row>
    <row r="452" spans="1:10" ht="45" customHeight="1" x14ac:dyDescent="0.25">
      <c r="A452" s="1" t="s">
        <v>1198</v>
      </c>
      <c r="B452" s="1" t="s">
        <v>17</v>
      </c>
      <c r="C452" s="1" t="s">
        <v>1051</v>
      </c>
      <c r="D452" s="1" t="s">
        <v>1052</v>
      </c>
      <c r="E452" s="1" t="s">
        <v>39</v>
      </c>
      <c r="F452" s="2">
        <v>167.51</v>
      </c>
      <c r="G452" s="3">
        <v>0</v>
      </c>
      <c r="H452" s="3"/>
      <c r="I452" s="2">
        <f t="shared" si="46"/>
        <v>0</v>
      </c>
      <c r="J452" s="2">
        <f t="shared" si="47"/>
        <v>0</v>
      </c>
    </row>
    <row r="453" spans="1:10" x14ac:dyDescent="0.25">
      <c r="A453" s="1" t="s">
        <v>1199</v>
      </c>
      <c r="B453" s="1"/>
      <c r="C453" s="1"/>
      <c r="D453" s="1" t="s">
        <v>1200</v>
      </c>
    </row>
    <row r="454" spans="1:10" ht="74.650000000000006" customHeight="1" x14ac:dyDescent="0.25">
      <c r="A454" s="1" t="s">
        <v>1201</v>
      </c>
      <c r="B454" s="1" t="s">
        <v>36</v>
      </c>
      <c r="C454" s="1" t="s">
        <v>1149</v>
      </c>
      <c r="D454" s="1" t="s">
        <v>1150</v>
      </c>
      <c r="E454" s="1" t="s">
        <v>70</v>
      </c>
      <c r="F454" s="2">
        <v>814.64</v>
      </c>
      <c r="G454" s="3">
        <v>0</v>
      </c>
      <c r="H454" s="3"/>
      <c r="I454" s="2">
        <f>ROUND(G454*(1 + H454/100),2)</f>
        <v>0</v>
      </c>
      <c r="J454" s="2">
        <f>ROUND(F454*I454,2)</f>
        <v>0</v>
      </c>
    </row>
    <row r="455" spans="1:10" ht="109.9" customHeight="1" x14ac:dyDescent="0.25">
      <c r="A455" s="1" t="s">
        <v>1202</v>
      </c>
      <c r="B455" s="1" t="s">
        <v>17</v>
      </c>
      <c r="C455" s="1" t="s">
        <v>1203</v>
      </c>
      <c r="D455" s="1" t="s">
        <v>1204</v>
      </c>
      <c r="E455" s="1" t="s">
        <v>39</v>
      </c>
      <c r="F455" s="2">
        <v>510</v>
      </c>
      <c r="G455" s="3">
        <v>0</v>
      </c>
      <c r="H455" s="3"/>
      <c r="I455" s="2">
        <f>ROUND(G455*(1 + H455/100),2)</f>
        <v>0</v>
      </c>
      <c r="J455" s="2">
        <f>ROUND(F455*I455,2)</f>
        <v>0</v>
      </c>
    </row>
    <row r="456" spans="1:10" ht="89.1" customHeight="1" x14ac:dyDescent="0.25">
      <c r="A456" s="1" t="s">
        <v>1205</v>
      </c>
      <c r="B456" s="1" t="s">
        <v>17</v>
      </c>
      <c r="C456" s="1" t="s">
        <v>1155</v>
      </c>
      <c r="D456" s="1" t="s">
        <v>1156</v>
      </c>
      <c r="E456" s="1" t="s">
        <v>950</v>
      </c>
      <c r="F456" s="2">
        <v>228</v>
      </c>
      <c r="G456" s="3">
        <v>0</v>
      </c>
      <c r="H456" s="3"/>
      <c r="I456" s="2">
        <f>ROUND(G456*(1 + H456/100),2)</f>
        <v>0</v>
      </c>
      <c r="J456" s="2">
        <f>ROUND(F456*I456,2)</f>
        <v>0</v>
      </c>
    </row>
    <row r="457" spans="1:10" x14ac:dyDescent="0.25">
      <c r="A457" s="1" t="s">
        <v>1206</v>
      </c>
      <c r="B457" s="1" t="s">
        <v>17</v>
      </c>
      <c r="C457" s="1" t="s">
        <v>1158</v>
      </c>
      <c r="D457" s="1" t="s">
        <v>1159</v>
      </c>
      <c r="E457" s="1" t="s">
        <v>910</v>
      </c>
      <c r="F457" s="2">
        <v>6900</v>
      </c>
      <c r="G457" s="3">
        <v>0</v>
      </c>
      <c r="H457" s="3"/>
      <c r="I457" s="2">
        <f>ROUND(G457*(1 + H457/100),2)</f>
        <v>0</v>
      </c>
      <c r="J457" s="2">
        <f>ROUND(F457*I457,2)</f>
        <v>0</v>
      </c>
    </row>
    <row r="458" spans="1:10" ht="32.85" customHeight="1" x14ac:dyDescent="0.25">
      <c r="A458" s="1" t="s">
        <v>1207</v>
      </c>
      <c r="B458" s="1" t="s">
        <v>827</v>
      </c>
      <c r="C458" s="1" t="s">
        <v>1185</v>
      </c>
      <c r="D458" s="1" t="s">
        <v>1186</v>
      </c>
      <c r="E458" s="1" t="s">
        <v>43</v>
      </c>
      <c r="F458" s="2">
        <v>204.74</v>
      </c>
      <c r="G458" s="3">
        <v>0</v>
      </c>
      <c r="H458" s="3"/>
      <c r="I458" s="2">
        <f>ROUND(G458*(1 + H458/100),2)</f>
        <v>0</v>
      </c>
      <c r="J458" s="2">
        <f>ROUND(F458*I458,2)</f>
        <v>0</v>
      </c>
    </row>
    <row r="459" spans="1:10" ht="34.700000000000003" customHeight="1" x14ac:dyDescent="0.25">
      <c r="A459" s="1" t="s">
        <v>1208</v>
      </c>
      <c r="B459" s="1"/>
      <c r="C459" s="1"/>
      <c r="D459" s="1" t="s">
        <v>1209</v>
      </c>
    </row>
    <row r="460" spans="1:10" ht="49.5" customHeight="1" x14ac:dyDescent="0.25">
      <c r="A460" s="1" t="s">
        <v>1210</v>
      </c>
      <c r="B460" s="1" t="s">
        <v>17</v>
      </c>
      <c r="C460" s="1" t="s">
        <v>1211</v>
      </c>
      <c r="D460" s="1" t="s">
        <v>1212</v>
      </c>
      <c r="E460" s="1" t="s">
        <v>525</v>
      </c>
      <c r="F460" s="2">
        <v>119.38</v>
      </c>
      <c r="G460" s="3">
        <v>0</v>
      </c>
      <c r="H460" s="3"/>
      <c r="I460" s="2">
        <f t="shared" ref="I460:I466" si="48">ROUND(G460*(1 + H460/100),2)</f>
        <v>0</v>
      </c>
      <c r="J460" s="2">
        <f t="shared" ref="J460:J466" si="49">ROUND(F460*I460,2)</f>
        <v>0</v>
      </c>
    </row>
    <row r="461" spans="1:10" ht="47.65" customHeight="1" x14ac:dyDescent="0.25">
      <c r="A461" s="1" t="s">
        <v>1213</v>
      </c>
      <c r="B461" s="1" t="s">
        <v>17</v>
      </c>
      <c r="C461" s="1" t="s">
        <v>1169</v>
      </c>
      <c r="D461" s="1" t="s">
        <v>1170</v>
      </c>
      <c r="E461" s="1" t="s">
        <v>32</v>
      </c>
      <c r="F461" s="2">
        <v>296</v>
      </c>
      <c r="G461" s="3">
        <v>0</v>
      </c>
      <c r="H461" s="3"/>
      <c r="I461" s="2">
        <f t="shared" si="48"/>
        <v>0</v>
      </c>
      <c r="J461" s="2">
        <f t="shared" si="49"/>
        <v>0</v>
      </c>
    </row>
    <row r="462" spans="1:10" ht="39.200000000000003" customHeight="1" x14ac:dyDescent="0.25">
      <c r="A462" s="1" t="s">
        <v>1214</v>
      </c>
      <c r="B462" s="1" t="s">
        <v>17</v>
      </c>
      <c r="C462" s="1" t="s">
        <v>1172</v>
      </c>
      <c r="D462" s="1" t="s">
        <v>1173</v>
      </c>
      <c r="E462" s="1" t="s">
        <v>32</v>
      </c>
      <c r="F462" s="2">
        <v>296</v>
      </c>
      <c r="G462" s="3">
        <v>0</v>
      </c>
      <c r="H462" s="3"/>
      <c r="I462" s="2">
        <f t="shared" si="48"/>
        <v>0</v>
      </c>
      <c r="J462" s="2">
        <f t="shared" si="49"/>
        <v>0</v>
      </c>
    </row>
    <row r="463" spans="1:10" ht="34.15" customHeight="1" x14ac:dyDescent="0.25">
      <c r="A463" s="1" t="s">
        <v>1215</v>
      </c>
      <c r="B463" s="1" t="s">
        <v>17</v>
      </c>
      <c r="C463" s="1" t="s">
        <v>1175</v>
      </c>
      <c r="D463" s="1" t="s">
        <v>1176</v>
      </c>
      <c r="E463" s="1" t="s">
        <v>70</v>
      </c>
      <c r="F463" s="2">
        <v>103.6</v>
      </c>
      <c r="G463" s="3">
        <v>0</v>
      </c>
      <c r="H463" s="3"/>
      <c r="I463" s="2">
        <f t="shared" si="48"/>
        <v>0</v>
      </c>
      <c r="J463" s="2">
        <f t="shared" si="49"/>
        <v>0</v>
      </c>
    </row>
    <row r="464" spans="1:10" ht="36" customHeight="1" x14ac:dyDescent="0.25">
      <c r="A464" s="1" t="s">
        <v>1216</v>
      </c>
      <c r="B464" s="1" t="s">
        <v>36</v>
      </c>
      <c r="C464" s="1" t="s">
        <v>1178</v>
      </c>
      <c r="D464" s="1" t="s">
        <v>1179</v>
      </c>
      <c r="E464" s="1" t="s">
        <v>70</v>
      </c>
      <c r="F464" s="2">
        <v>14.8</v>
      </c>
      <c r="G464" s="3">
        <v>0</v>
      </c>
      <c r="H464" s="3"/>
      <c r="I464" s="2">
        <f t="shared" si="48"/>
        <v>0</v>
      </c>
      <c r="J464" s="2">
        <f t="shared" si="49"/>
        <v>0</v>
      </c>
    </row>
    <row r="465" spans="1:10" x14ac:dyDescent="0.25">
      <c r="A465" s="1" t="s">
        <v>1217</v>
      </c>
      <c r="B465" s="1" t="s">
        <v>17</v>
      </c>
      <c r="C465" s="1" t="s">
        <v>1181</v>
      </c>
      <c r="D465" s="1" t="s">
        <v>1182</v>
      </c>
      <c r="E465" s="1" t="s">
        <v>1183</v>
      </c>
      <c r="F465" s="2">
        <v>123.06</v>
      </c>
      <c r="G465" s="3">
        <v>0</v>
      </c>
      <c r="H465" s="3"/>
      <c r="I465" s="2">
        <f t="shared" si="48"/>
        <v>0</v>
      </c>
      <c r="J465" s="2">
        <f t="shared" si="49"/>
        <v>0</v>
      </c>
    </row>
    <row r="466" spans="1:10" ht="32.85" customHeight="1" x14ac:dyDescent="0.25">
      <c r="A466" s="1" t="s">
        <v>1218</v>
      </c>
      <c r="B466" s="1" t="s">
        <v>827</v>
      </c>
      <c r="C466" s="1" t="s">
        <v>1185</v>
      </c>
      <c r="D466" s="1" t="s">
        <v>1186</v>
      </c>
      <c r="E466" s="1" t="s">
        <v>43</v>
      </c>
      <c r="F466" s="2">
        <v>5.13</v>
      </c>
      <c r="G466" s="3">
        <v>0</v>
      </c>
      <c r="H466" s="3"/>
      <c r="I466" s="2">
        <f t="shared" si="48"/>
        <v>0</v>
      </c>
      <c r="J466" s="2">
        <f t="shared" si="49"/>
        <v>0</v>
      </c>
    </row>
    <row r="467" spans="1:10" ht="30" x14ac:dyDescent="0.25">
      <c r="A467" s="1" t="s">
        <v>1219</v>
      </c>
      <c r="B467" s="1"/>
      <c r="C467" s="1"/>
      <c r="D467" s="1" t="s">
        <v>1220</v>
      </c>
    </row>
    <row r="468" spans="1:10" ht="49.5" customHeight="1" x14ac:dyDescent="0.25">
      <c r="A468" s="1" t="s">
        <v>1221</v>
      </c>
      <c r="B468" s="1" t="s">
        <v>17</v>
      </c>
      <c r="C468" s="1" t="s">
        <v>1211</v>
      </c>
      <c r="D468" s="1" t="s">
        <v>1212</v>
      </c>
      <c r="E468" s="1" t="s">
        <v>525</v>
      </c>
      <c r="F468" s="2">
        <v>25.82</v>
      </c>
      <c r="G468" s="3">
        <v>0</v>
      </c>
      <c r="H468" s="3"/>
      <c r="I468" s="2">
        <f>ROUND(G468*(1 + H468/100),2)</f>
        <v>0</v>
      </c>
      <c r="J468" s="2">
        <f>ROUND(F468*I468,2)</f>
        <v>0</v>
      </c>
    </row>
    <row r="469" spans="1:10" ht="63.95" customHeight="1" x14ac:dyDescent="0.25">
      <c r="A469" s="1" t="s">
        <v>1222</v>
      </c>
      <c r="B469" s="1" t="s">
        <v>17</v>
      </c>
      <c r="C469" s="1" t="s">
        <v>1223</v>
      </c>
      <c r="D469" s="1" t="s">
        <v>1224</v>
      </c>
      <c r="E469" s="1" t="s">
        <v>32</v>
      </c>
      <c r="F469" s="2">
        <v>48</v>
      </c>
      <c r="G469" s="3">
        <v>0</v>
      </c>
      <c r="H469" s="3"/>
      <c r="I469" s="2">
        <f>ROUND(G469*(1 + H469/100),2)</f>
        <v>0</v>
      </c>
      <c r="J469" s="2">
        <f>ROUND(F469*I469,2)</f>
        <v>0</v>
      </c>
    </row>
    <row r="470" spans="1:10" ht="74.25" customHeight="1" x14ac:dyDescent="0.25">
      <c r="A470" s="1" t="s">
        <v>1225</v>
      </c>
      <c r="B470" s="1" t="s">
        <v>36</v>
      </c>
      <c r="C470" s="1" t="s">
        <v>1226</v>
      </c>
      <c r="D470" s="1" t="s">
        <v>1227</v>
      </c>
      <c r="E470" s="1" t="s">
        <v>70</v>
      </c>
      <c r="F470" s="2">
        <v>68.58</v>
      </c>
      <c r="G470" s="3">
        <v>0</v>
      </c>
      <c r="H470" s="3"/>
      <c r="I470" s="2">
        <f>ROUND(G470*(1 + H470/100),2)</f>
        <v>0</v>
      </c>
      <c r="J470" s="2">
        <f>ROUND(F470*I470,2)</f>
        <v>0</v>
      </c>
    </row>
    <row r="471" spans="1:10" ht="109.9" customHeight="1" x14ac:dyDescent="0.25">
      <c r="A471" s="1" t="s">
        <v>1228</v>
      </c>
      <c r="B471" s="1" t="s">
        <v>17</v>
      </c>
      <c r="C471" s="1" t="s">
        <v>1203</v>
      </c>
      <c r="D471" s="1" t="s">
        <v>1204</v>
      </c>
      <c r="E471" s="1" t="s">
        <v>39</v>
      </c>
      <c r="F471" s="2">
        <v>24</v>
      </c>
      <c r="G471" s="3">
        <v>0</v>
      </c>
      <c r="H471" s="3"/>
      <c r="I471" s="2">
        <f>ROUND(G471*(1 + H471/100),2)</f>
        <v>0</v>
      </c>
      <c r="J471" s="2">
        <f>ROUND(F471*I471,2)</f>
        <v>0</v>
      </c>
    </row>
    <row r="472" spans="1:10" x14ac:dyDescent="0.25">
      <c r="A472" s="1" t="s">
        <v>1229</v>
      </c>
      <c r="B472" s="1" t="s">
        <v>17</v>
      </c>
      <c r="C472" s="1" t="s">
        <v>1181</v>
      </c>
      <c r="D472" s="1" t="s">
        <v>1182</v>
      </c>
      <c r="E472" s="1" t="s">
        <v>1183</v>
      </c>
      <c r="F472" s="2">
        <v>375.57</v>
      </c>
      <c r="G472" s="3">
        <v>0</v>
      </c>
      <c r="H472" s="3"/>
      <c r="I472" s="2">
        <f>ROUND(G472*(1 + H472/100),2)</f>
        <v>0</v>
      </c>
      <c r="J472" s="2">
        <f>ROUND(F472*I472,2)</f>
        <v>0</v>
      </c>
    </row>
    <row r="473" spans="1:10" x14ac:dyDescent="0.25">
      <c r="A473" s="1" t="s">
        <v>1230</v>
      </c>
      <c r="B473" s="1"/>
      <c r="C473" s="1"/>
      <c r="D473" s="1" t="s">
        <v>1231</v>
      </c>
    </row>
    <row r="474" spans="1:10" x14ac:dyDescent="0.25">
      <c r="A474" s="1" t="s">
        <v>1232</v>
      </c>
      <c r="B474" s="1"/>
      <c r="C474" s="1"/>
      <c r="D474" s="1" t="s">
        <v>1233</v>
      </c>
    </row>
    <row r="475" spans="1:10" ht="83.65" customHeight="1" x14ac:dyDescent="0.25">
      <c r="A475" s="1" t="s">
        <v>1234</v>
      </c>
      <c r="B475" s="1" t="s">
        <v>17</v>
      </c>
      <c r="C475" s="1" t="s">
        <v>1235</v>
      </c>
      <c r="D475" s="1" t="s">
        <v>1236</v>
      </c>
      <c r="E475" s="1" t="s">
        <v>294</v>
      </c>
      <c r="F475" s="2">
        <v>108.74</v>
      </c>
      <c r="G475" s="3">
        <v>0</v>
      </c>
      <c r="H475" s="3"/>
      <c r="I475" s="2">
        <f>ROUND(G475*(1 + H475/100),2)</f>
        <v>0</v>
      </c>
      <c r="J475" s="2">
        <f>ROUND(F475*I475,2)</f>
        <v>0</v>
      </c>
    </row>
    <row r="476" spans="1:10" x14ac:dyDescent="0.25">
      <c r="A476" s="1" t="s">
        <v>1237</v>
      </c>
      <c r="B476" s="1"/>
      <c r="C476" s="1"/>
      <c r="D476" s="1" t="s">
        <v>1238</v>
      </c>
    </row>
    <row r="477" spans="1:10" ht="83.65" customHeight="1" x14ac:dyDescent="0.25">
      <c r="A477" s="1" t="s">
        <v>1239</v>
      </c>
      <c r="B477" s="1" t="s">
        <v>17</v>
      </c>
      <c r="C477" s="1" t="s">
        <v>1235</v>
      </c>
      <c r="D477" s="1" t="s">
        <v>1236</v>
      </c>
      <c r="E477" s="1" t="s">
        <v>294</v>
      </c>
      <c r="F477" s="2">
        <v>120.15</v>
      </c>
      <c r="G477" s="3">
        <v>0</v>
      </c>
      <c r="H477" s="3"/>
      <c r="I477" s="2">
        <f>ROUND(G477*(1 + H477/100),2)</f>
        <v>0</v>
      </c>
      <c r="J477" s="2">
        <f>ROUND(F477*I477,2)</f>
        <v>0</v>
      </c>
    </row>
    <row r="478" spans="1:10" x14ac:dyDescent="0.25">
      <c r="A478" s="1" t="s">
        <v>1240</v>
      </c>
      <c r="B478" s="1"/>
      <c r="C478" s="1"/>
      <c r="D478" s="1" t="s">
        <v>1241</v>
      </c>
    </row>
    <row r="479" spans="1:10" ht="83.65" customHeight="1" x14ac:dyDescent="0.25">
      <c r="A479" s="1" t="s">
        <v>1242</v>
      </c>
      <c r="B479" s="1" t="s">
        <v>17</v>
      </c>
      <c r="C479" s="1" t="s">
        <v>1235</v>
      </c>
      <c r="D479" s="1" t="s">
        <v>1236</v>
      </c>
      <c r="E479" s="1" t="s">
        <v>294</v>
      </c>
      <c r="F479" s="2">
        <v>275.11</v>
      </c>
      <c r="G479" s="3">
        <v>0</v>
      </c>
      <c r="H479" s="3"/>
      <c r="I479" s="2">
        <f>ROUND(G479*(1 + H479/100),2)</f>
        <v>0</v>
      </c>
      <c r="J479" s="2">
        <f>ROUND(F479*I479,2)</f>
        <v>0</v>
      </c>
    </row>
    <row r="480" spans="1:10" x14ac:dyDescent="0.25">
      <c r="A480" s="1" t="s">
        <v>1243</v>
      </c>
      <c r="B480" s="1"/>
      <c r="C480" s="1"/>
      <c r="D480" s="1" t="s">
        <v>1244</v>
      </c>
    </row>
    <row r="481" spans="1:10" x14ac:dyDescent="0.25">
      <c r="A481" s="1" t="s">
        <v>1245</v>
      </c>
      <c r="B481" s="1"/>
      <c r="C481" s="1"/>
      <c r="D481" s="1" t="s">
        <v>1246</v>
      </c>
    </row>
    <row r="482" spans="1:10" ht="138.19999999999999" customHeight="1" x14ac:dyDescent="0.25">
      <c r="A482" s="1" t="s">
        <v>1247</v>
      </c>
      <c r="B482" s="1" t="s">
        <v>17</v>
      </c>
      <c r="C482" s="1" t="s">
        <v>1248</v>
      </c>
      <c r="D482" s="1" t="s">
        <v>1249</v>
      </c>
      <c r="E482" s="1" t="s">
        <v>294</v>
      </c>
      <c r="F482" s="2">
        <v>271.16000000000003</v>
      </c>
      <c r="G482" s="3">
        <v>0</v>
      </c>
      <c r="H482" s="3"/>
      <c r="I482" s="2">
        <f>ROUND(G482*(1 + H482/100),2)</f>
        <v>0</v>
      </c>
      <c r="J482" s="2">
        <f>ROUND(F482*I482,2)</f>
        <v>0</v>
      </c>
    </row>
    <row r="483" spans="1:10" ht="91.9" customHeight="1" x14ac:dyDescent="0.25">
      <c r="A483" s="1" t="s">
        <v>1250</v>
      </c>
      <c r="B483" s="1" t="s">
        <v>17</v>
      </c>
      <c r="C483" s="1" t="s">
        <v>1251</v>
      </c>
      <c r="D483" s="1" t="s">
        <v>1252</v>
      </c>
      <c r="E483" s="1" t="s">
        <v>20</v>
      </c>
      <c r="F483" s="2">
        <v>5</v>
      </c>
      <c r="G483" s="3">
        <v>0</v>
      </c>
      <c r="H483" s="3"/>
      <c r="I483" s="2">
        <f>ROUND(G483*(1 + H483/100),2)</f>
        <v>0</v>
      </c>
      <c r="J483" s="2">
        <f>ROUND(F483*I483,2)</f>
        <v>0</v>
      </c>
    </row>
    <row r="484" spans="1:10" x14ac:dyDescent="0.25">
      <c r="A484" s="1" t="s">
        <v>1253</v>
      </c>
      <c r="B484" s="1"/>
      <c r="C484" s="1"/>
      <c r="D484" s="1" t="s">
        <v>1254</v>
      </c>
    </row>
    <row r="485" spans="1:10" ht="136.35" customHeight="1" x14ac:dyDescent="0.25">
      <c r="A485" s="1" t="s">
        <v>1255</v>
      </c>
      <c r="B485" s="1" t="s">
        <v>17</v>
      </c>
      <c r="C485" s="1" t="s">
        <v>1256</v>
      </c>
      <c r="D485" s="1" t="s">
        <v>1257</v>
      </c>
      <c r="E485" s="1" t="s">
        <v>294</v>
      </c>
      <c r="F485" s="2">
        <v>117.42</v>
      </c>
      <c r="G485" s="3">
        <v>0</v>
      </c>
      <c r="H485" s="3"/>
      <c r="I485" s="2">
        <f>ROUND(G485*(1 + H485/100),2)</f>
        <v>0</v>
      </c>
      <c r="J485" s="2">
        <f>ROUND(F485*I485,2)</f>
        <v>0</v>
      </c>
    </row>
    <row r="486" spans="1:10" ht="90" customHeight="1" x14ac:dyDescent="0.25">
      <c r="A486" s="1" t="s">
        <v>1258</v>
      </c>
      <c r="B486" s="1" t="s">
        <v>17</v>
      </c>
      <c r="C486" s="1" t="s">
        <v>1259</v>
      </c>
      <c r="D486" s="1" t="s">
        <v>1260</v>
      </c>
      <c r="E486" s="1" t="s">
        <v>20</v>
      </c>
      <c r="F486" s="2">
        <v>3</v>
      </c>
      <c r="G486" s="3">
        <v>0</v>
      </c>
      <c r="H486" s="3"/>
      <c r="I486" s="2">
        <f>ROUND(G486*(1 + H486/100),2)</f>
        <v>0</v>
      </c>
      <c r="J486" s="2">
        <f>ROUND(F486*I486,2)</f>
        <v>0</v>
      </c>
    </row>
    <row r="487" spans="1:10" x14ac:dyDescent="0.25">
      <c r="A487" s="1" t="s">
        <v>1261</v>
      </c>
      <c r="B487" s="1"/>
      <c r="C487" s="1"/>
      <c r="D487" s="1" t="s">
        <v>1262</v>
      </c>
    </row>
    <row r="488" spans="1:10" ht="121.15" customHeight="1" x14ac:dyDescent="0.25">
      <c r="A488" s="1" t="s">
        <v>1263</v>
      </c>
      <c r="B488" s="1" t="s">
        <v>17</v>
      </c>
      <c r="C488" s="1" t="s">
        <v>1264</v>
      </c>
      <c r="D488" s="1" t="s">
        <v>1265</v>
      </c>
      <c r="E488" s="1" t="s">
        <v>294</v>
      </c>
      <c r="F488" s="2">
        <v>4341.21</v>
      </c>
      <c r="G488" s="3">
        <v>0</v>
      </c>
      <c r="H488" s="3"/>
      <c r="I488" s="2">
        <f t="shared" ref="I488:I497" si="50">ROUND(G488*(1 + H488/100),2)</f>
        <v>0</v>
      </c>
      <c r="J488" s="2">
        <f t="shared" ref="J488:J497" si="51">ROUND(F488*I488,2)</f>
        <v>0</v>
      </c>
    </row>
    <row r="489" spans="1:10" ht="121.15" customHeight="1" x14ac:dyDescent="0.25">
      <c r="A489" s="1" t="s">
        <v>1266</v>
      </c>
      <c r="B489" s="1" t="s">
        <v>17</v>
      </c>
      <c r="C489" s="1" t="s">
        <v>1267</v>
      </c>
      <c r="D489" s="1" t="s">
        <v>1268</v>
      </c>
      <c r="E489" s="1" t="s">
        <v>294</v>
      </c>
      <c r="F489" s="2">
        <v>226.89</v>
      </c>
      <c r="G489" s="3">
        <v>0</v>
      </c>
      <c r="H489" s="3"/>
      <c r="I489" s="2">
        <f t="shared" si="50"/>
        <v>0</v>
      </c>
      <c r="J489" s="2">
        <f t="shared" si="51"/>
        <v>0</v>
      </c>
    </row>
    <row r="490" spans="1:10" ht="89.65" customHeight="1" x14ac:dyDescent="0.25">
      <c r="A490" s="1" t="s">
        <v>1269</v>
      </c>
      <c r="B490" s="1" t="s">
        <v>17</v>
      </c>
      <c r="C490" s="1" t="s">
        <v>1270</v>
      </c>
      <c r="D490" s="1" t="s">
        <v>1271</v>
      </c>
      <c r="E490" s="1" t="s">
        <v>294</v>
      </c>
      <c r="F490" s="2">
        <v>1069.4000000000001</v>
      </c>
      <c r="G490" s="3">
        <v>0</v>
      </c>
      <c r="H490" s="3"/>
      <c r="I490" s="2">
        <f t="shared" si="50"/>
        <v>0</v>
      </c>
      <c r="J490" s="2">
        <f t="shared" si="51"/>
        <v>0</v>
      </c>
    </row>
    <row r="491" spans="1:10" ht="93.6" customHeight="1" x14ac:dyDescent="0.25">
      <c r="A491" s="1" t="s">
        <v>1272</v>
      </c>
      <c r="B491" s="1" t="s">
        <v>17</v>
      </c>
      <c r="C491" s="1" t="s">
        <v>1273</v>
      </c>
      <c r="D491" s="1" t="s">
        <v>1274</v>
      </c>
      <c r="E491" s="1" t="s">
        <v>294</v>
      </c>
      <c r="F491" s="2">
        <v>2821.34</v>
      </c>
      <c r="G491" s="3">
        <v>0</v>
      </c>
      <c r="H491" s="3"/>
      <c r="I491" s="2">
        <f t="shared" si="50"/>
        <v>0</v>
      </c>
      <c r="J491" s="2">
        <f t="shared" si="51"/>
        <v>0</v>
      </c>
    </row>
    <row r="492" spans="1:10" ht="40.5" customHeight="1" x14ac:dyDescent="0.25">
      <c r="A492" s="1" t="s">
        <v>1275</v>
      </c>
      <c r="B492" s="1" t="s">
        <v>36</v>
      </c>
      <c r="C492" s="1" t="s">
        <v>1276</v>
      </c>
      <c r="D492" s="1" t="s">
        <v>1277</v>
      </c>
      <c r="E492" s="1" t="s">
        <v>39</v>
      </c>
      <c r="F492" s="2">
        <v>1851.06</v>
      </c>
      <c r="G492" s="3">
        <v>0</v>
      </c>
      <c r="H492" s="3"/>
      <c r="I492" s="2">
        <f t="shared" si="50"/>
        <v>0</v>
      </c>
      <c r="J492" s="2">
        <f t="shared" si="51"/>
        <v>0</v>
      </c>
    </row>
    <row r="493" spans="1:10" ht="54.95" customHeight="1" x14ac:dyDescent="0.25">
      <c r="A493" s="1" t="s">
        <v>1278</v>
      </c>
      <c r="B493" s="1" t="s">
        <v>17</v>
      </c>
      <c r="C493" s="1" t="s">
        <v>1279</v>
      </c>
      <c r="D493" s="1" t="s">
        <v>1280</v>
      </c>
      <c r="E493" s="1" t="s">
        <v>39</v>
      </c>
      <c r="F493" s="2">
        <v>334.66</v>
      </c>
      <c r="G493" s="3">
        <v>0</v>
      </c>
      <c r="H493" s="3"/>
      <c r="I493" s="2">
        <f t="shared" si="50"/>
        <v>0</v>
      </c>
      <c r="J493" s="2">
        <f t="shared" si="51"/>
        <v>0</v>
      </c>
    </row>
    <row r="494" spans="1:10" ht="52.7" customHeight="1" x14ac:dyDescent="0.25">
      <c r="A494" s="1" t="s">
        <v>1281</v>
      </c>
      <c r="B494" s="1" t="s">
        <v>17</v>
      </c>
      <c r="C494" s="1" t="s">
        <v>1282</v>
      </c>
      <c r="D494" s="1" t="s">
        <v>1283</v>
      </c>
      <c r="E494" s="1" t="s">
        <v>839</v>
      </c>
      <c r="F494" s="2">
        <v>14.33</v>
      </c>
      <c r="G494" s="3">
        <v>0</v>
      </c>
      <c r="H494" s="3"/>
      <c r="I494" s="2">
        <f t="shared" si="50"/>
        <v>0</v>
      </c>
      <c r="J494" s="2">
        <f t="shared" si="51"/>
        <v>0</v>
      </c>
    </row>
    <row r="495" spans="1:10" ht="84.6" customHeight="1" x14ac:dyDescent="0.25">
      <c r="A495" s="1" t="s">
        <v>1284</v>
      </c>
      <c r="B495" s="1" t="s">
        <v>17</v>
      </c>
      <c r="C495" s="1" t="s">
        <v>1285</v>
      </c>
      <c r="D495" s="1" t="s">
        <v>1286</v>
      </c>
      <c r="E495" s="1" t="s">
        <v>817</v>
      </c>
      <c r="F495" s="2">
        <v>1333.67</v>
      </c>
      <c r="G495" s="3">
        <v>0</v>
      </c>
      <c r="H495" s="3"/>
      <c r="I495" s="2">
        <f t="shared" si="50"/>
        <v>0</v>
      </c>
      <c r="J495" s="2">
        <f t="shared" si="51"/>
        <v>0</v>
      </c>
    </row>
    <row r="496" spans="1:10" ht="135" customHeight="1" x14ac:dyDescent="0.25">
      <c r="A496" s="1" t="s">
        <v>1287</v>
      </c>
      <c r="B496" s="1" t="s">
        <v>17</v>
      </c>
      <c r="C496" s="1" t="s">
        <v>1288</v>
      </c>
      <c r="D496" s="1" t="s">
        <v>1289</v>
      </c>
      <c r="E496" s="1" t="s">
        <v>39</v>
      </c>
      <c r="F496" s="2">
        <v>11342.48</v>
      </c>
      <c r="G496" s="3">
        <v>0</v>
      </c>
      <c r="H496" s="3"/>
      <c r="I496" s="2">
        <f t="shared" si="50"/>
        <v>0</v>
      </c>
      <c r="J496" s="2">
        <f t="shared" si="51"/>
        <v>0</v>
      </c>
    </row>
    <row r="497" spans="1:10" ht="93.2" customHeight="1" x14ac:dyDescent="0.25">
      <c r="A497" s="1" t="s">
        <v>1290</v>
      </c>
      <c r="B497" s="1" t="s">
        <v>17</v>
      </c>
      <c r="C497" s="1" t="s">
        <v>1291</v>
      </c>
      <c r="D497" s="1" t="s">
        <v>1292</v>
      </c>
      <c r="E497" s="1" t="s">
        <v>39</v>
      </c>
      <c r="F497" s="2">
        <v>2297.98</v>
      </c>
      <c r="G497" s="3">
        <v>0</v>
      </c>
      <c r="H497" s="3"/>
      <c r="I497" s="2">
        <f t="shared" si="50"/>
        <v>0</v>
      </c>
      <c r="J497" s="2">
        <f t="shared" si="51"/>
        <v>0</v>
      </c>
    </row>
    <row r="498" spans="1:10" x14ac:dyDescent="0.25">
      <c r="A498" s="1" t="s">
        <v>1293</v>
      </c>
      <c r="B498" s="1"/>
      <c r="C498" s="1"/>
      <c r="D498" s="1" t="s">
        <v>1294</v>
      </c>
    </row>
    <row r="499" spans="1:10" x14ac:dyDescent="0.25">
      <c r="A499" s="1" t="s">
        <v>1295</v>
      </c>
      <c r="B499" s="1"/>
      <c r="C499" s="1"/>
      <c r="D499" s="1" t="s">
        <v>1296</v>
      </c>
    </row>
    <row r="500" spans="1:10" ht="317.25" customHeight="1" x14ac:dyDescent="0.25">
      <c r="A500" s="1" t="s">
        <v>1297</v>
      </c>
      <c r="B500" s="1" t="s">
        <v>17</v>
      </c>
      <c r="C500" s="1" t="s">
        <v>1298</v>
      </c>
      <c r="D500" s="1" t="s">
        <v>1299</v>
      </c>
      <c r="E500" s="1" t="s">
        <v>32</v>
      </c>
      <c r="F500" s="2">
        <v>1</v>
      </c>
      <c r="G500" s="3">
        <v>0</v>
      </c>
      <c r="H500" s="3"/>
      <c r="I500" s="2">
        <f t="shared" ref="I500:I510" si="52">ROUND(G500*(1 + H500/100),2)</f>
        <v>0</v>
      </c>
      <c r="J500" s="2">
        <f t="shared" ref="J500:J510" si="53">ROUND(F500*I500,2)</f>
        <v>0</v>
      </c>
    </row>
    <row r="501" spans="1:10" ht="215.65" customHeight="1" x14ac:dyDescent="0.25">
      <c r="A501" s="1" t="s">
        <v>1300</v>
      </c>
      <c r="B501" s="1" t="s">
        <v>17</v>
      </c>
      <c r="C501" s="1" t="s">
        <v>1301</v>
      </c>
      <c r="D501" s="1" t="s">
        <v>1302</v>
      </c>
      <c r="E501" s="1" t="s">
        <v>20</v>
      </c>
      <c r="F501" s="2">
        <v>1</v>
      </c>
      <c r="G501" s="3">
        <v>0</v>
      </c>
      <c r="H501" s="3"/>
      <c r="I501" s="2">
        <f t="shared" si="52"/>
        <v>0</v>
      </c>
      <c r="J501" s="2">
        <f t="shared" si="53"/>
        <v>0</v>
      </c>
    </row>
    <row r="502" spans="1:10" ht="151.15" customHeight="1" x14ac:dyDescent="0.25">
      <c r="A502" s="1" t="s">
        <v>1303</v>
      </c>
      <c r="B502" s="1" t="s">
        <v>17</v>
      </c>
      <c r="C502" s="1" t="s">
        <v>1304</v>
      </c>
      <c r="D502" s="1" t="s">
        <v>1305</v>
      </c>
      <c r="E502" s="1" t="s">
        <v>32</v>
      </c>
      <c r="F502" s="2">
        <v>1</v>
      </c>
      <c r="G502" s="3">
        <v>0</v>
      </c>
      <c r="H502" s="3"/>
      <c r="I502" s="2">
        <f t="shared" si="52"/>
        <v>0</v>
      </c>
      <c r="J502" s="2">
        <f t="shared" si="53"/>
        <v>0</v>
      </c>
    </row>
    <row r="503" spans="1:10" ht="246.6" customHeight="1" x14ac:dyDescent="0.25">
      <c r="A503" s="1" t="s">
        <v>1306</v>
      </c>
      <c r="B503" s="1" t="s">
        <v>17</v>
      </c>
      <c r="C503" s="1" t="s">
        <v>1307</v>
      </c>
      <c r="D503" s="1" t="s">
        <v>1308</v>
      </c>
      <c r="E503" s="1" t="s">
        <v>20</v>
      </c>
      <c r="F503" s="2">
        <v>2</v>
      </c>
      <c r="G503" s="3">
        <v>0</v>
      </c>
      <c r="H503" s="3"/>
      <c r="I503" s="2">
        <f t="shared" si="52"/>
        <v>0</v>
      </c>
      <c r="J503" s="2">
        <f t="shared" si="53"/>
        <v>0</v>
      </c>
    </row>
    <row r="504" spans="1:10" ht="87.4" customHeight="1" x14ac:dyDescent="0.25">
      <c r="A504" s="1" t="s">
        <v>1309</v>
      </c>
      <c r="B504" s="1" t="s">
        <v>17</v>
      </c>
      <c r="C504" s="1" t="s">
        <v>1310</v>
      </c>
      <c r="D504" s="1" t="s">
        <v>1311</v>
      </c>
      <c r="E504" s="1" t="s">
        <v>20</v>
      </c>
      <c r="F504" s="2">
        <v>2</v>
      </c>
      <c r="G504" s="3">
        <v>0</v>
      </c>
      <c r="H504" s="3"/>
      <c r="I504" s="2">
        <f t="shared" si="52"/>
        <v>0</v>
      </c>
      <c r="J504" s="2">
        <f t="shared" si="53"/>
        <v>0</v>
      </c>
    </row>
    <row r="505" spans="1:10" ht="338.85" customHeight="1" x14ac:dyDescent="0.25">
      <c r="A505" s="1" t="s">
        <v>1312</v>
      </c>
      <c r="B505" s="1" t="s">
        <v>17</v>
      </c>
      <c r="C505" s="1" t="s">
        <v>1313</v>
      </c>
      <c r="D505" s="1" t="s">
        <v>1314</v>
      </c>
      <c r="E505" s="1" t="s">
        <v>20</v>
      </c>
      <c r="F505" s="2">
        <v>1</v>
      </c>
      <c r="G505" s="3">
        <v>0</v>
      </c>
      <c r="H505" s="3"/>
      <c r="I505" s="2">
        <f t="shared" si="52"/>
        <v>0</v>
      </c>
      <c r="J505" s="2">
        <f t="shared" si="53"/>
        <v>0</v>
      </c>
    </row>
    <row r="506" spans="1:10" ht="157.15" customHeight="1" x14ac:dyDescent="0.25">
      <c r="A506" s="1" t="s">
        <v>1315</v>
      </c>
      <c r="B506" s="1" t="s">
        <v>17</v>
      </c>
      <c r="C506" s="1" t="s">
        <v>1316</v>
      </c>
      <c r="D506" s="1" t="s">
        <v>1317</v>
      </c>
      <c r="E506" s="1" t="s">
        <v>32</v>
      </c>
      <c r="F506" s="2">
        <v>6</v>
      </c>
      <c r="G506" s="3">
        <v>0</v>
      </c>
      <c r="H506" s="3"/>
      <c r="I506" s="2">
        <f t="shared" si="52"/>
        <v>0</v>
      </c>
      <c r="J506" s="2">
        <f t="shared" si="53"/>
        <v>0</v>
      </c>
    </row>
    <row r="507" spans="1:10" ht="288" customHeight="1" x14ac:dyDescent="0.25">
      <c r="A507" s="1" t="s">
        <v>1318</v>
      </c>
      <c r="B507" s="1" t="s">
        <v>17</v>
      </c>
      <c r="C507" s="1" t="s">
        <v>1319</v>
      </c>
      <c r="D507" s="1" t="s">
        <v>1320</v>
      </c>
      <c r="E507" s="1" t="s">
        <v>32</v>
      </c>
      <c r="F507" s="2">
        <v>1</v>
      </c>
      <c r="G507" s="3">
        <v>0</v>
      </c>
      <c r="H507" s="3"/>
      <c r="I507" s="2">
        <f t="shared" si="52"/>
        <v>0</v>
      </c>
      <c r="J507" s="2">
        <f t="shared" si="53"/>
        <v>0</v>
      </c>
    </row>
    <row r="508" spans="1:10" ht="366.75" customHeight="1" x14ac:dyDescent="0.25">
      <c r="A508" s="1" t="s">
        <v>1321</v>
      </c>
      <c r="B508" s="1" t="s">
        <v>17</v>
      </c>
      <c r="C508" s="1" t="s">
        <v>1322</v>
      </c>
      <c r="D508" s="1" t="s">
        <v>1323</v>
      </c>
      <c r="E508" s="1" t="s">
        <v>20</v>
      </c>
      <c r="F508" s="2">
        <v>1</v>
      </c>
      <c r="G508" s="3">
        <v>0</v>
      </c>
      <c r="H508" s="3"/>
      <c r="I508" s="2">
        <f t="shared" si="52"/>
        <v>0</v>
      </c>
      <c r="J508" s="2">
        <f t="shared" si="53"/>
        <v>0</v>
      </c>
    </row>
    <row r="509" spans="1:10" ht="409.6" customHeight="1" x14ac:dyDescent="0.25">
      <c r="A509" s="1" t="s">
        <v>1324</v>
      </c>
      <c r="B509" s="1" t="s">
        <v>17</v>
      </c>
      <c r="C509" s="1" t="s">
        <v>1325</v>
      </c>
      <c r="D509" s="1" t="s">
        <v>1326</v>
      </c>
      <c r="E509" s="1" t="s">
        <v>20</v>
      </c>
      <c r="F509" s="2">
        <v>1</v>
      </c>
      <c r="G509" s="3">
        <v>0</v>
      </c>
      <c r="H509" s="3"/>
      <c r="I509" s="2">
        <f t="shared" si="52"/>
        <v>0</v>
      </c>
      <c r="J509" s="2">
        <f t="shared" si="53"/>
        <v>0</v>
      </c>
    </row>
    <row r="510" spans="1:10" ht="409.6" customHeight="1" x14ac:dyDescent="0.25">
      <c r="A510" s="1" t="s">
        <v>1327</v>
      </c>
      <c r="B510" s="1" t="s">
        <v>17</v>
      </c>
      <c r="C510" s="1" t="s">
        <v>1328</v>
      </c>
      <c r="D510" s="1" t="s">
        <v>1329</v>
      </c>
      <c r="E510" s="1" t="s">
        <v>32</v>
      </c>
      <c r="F510" s="2">
        <v>1</v>
      </c>
      <c r="G510" s="3">
        <v>0</v>
      </c>
      <c r="H510" s="3"/>
      <c r="I510" s="2">
        <f t="shared" si="52"/>
        <v>0</v>
      </c>
      <c r="J510" s="2">
        <f t="shared" si="53"/>
        <v>0</v>
      </c>
    </row>
    <row r="511" spans="1:10" x14ac:dyDescent="0.25">
      <c r="A511" s="1" t="s">
        <v>1330</v>
      </c>
      <c r="B511" s="1"/>
      <c r="C511" s="1"/>
      <c r="D511" s="1" t="s">
        <v>1331</v>
      </c>
    </row>
    <row r="512" spans="1:10" ht="272.25" customHeight="1" x14ac:dyDescent="0.25">
      <c r="A512" s="1" t="s">
        <v>1332</v>
      </c>
      <c r="B512" s="1" t="s">
        <v>17</v>
      </c>
      <c r="C512" s="1" t="s">
        <v>1333</v>
      </c>
      <c r="D512" s="1" t="s">
        <v>1334</v>
      </c>
      <c r="E512" s="1" t="s">
        <v>32</v>
      </c>
      <c r="F512" s="2">
        <v>72</v>
      </c>
      <c r="G512" s="3">
        <v>0</v>
      </c>
      <c r="H512" s="3"/>
      <c r="I512" s="2">
        <f t="shared" ref="I512:I518" si="54">ROUND(G512*(1 + H512/100),2)</f>
        <v>0</v>
      </c>
      <c r="J512" s="2">
        <f t="shared" ref="J512:J518" si="55">ROUND(F512*I512,2)</f>
        <v>0</v>
      </c>
    </row>
    <row r="513" spans="1:10" ht="270.95" customHeight="1" x14ac:dyDescent="0.25">
      <c r="A513" s="1" t="s">
        <v>1335</v>
      </c>
      <c r="B513" s="1" t="s">
        <v>17</v>
      </c>
      <c r="C513" s="1" t="s">
        <v>1336</v>
      </c>
      <c r="D513" s="1" t="s">
        <v>1337</v>
      </c>
      <c r="E513" s="1" t="s">
        <v>32</v>
      </c>
      <c r="F513" s="2">
        <v>247</v>
      </c>
      <c r="G513" s="3">
        <v>0</v>
      </c>
      <c r="H513" s="3"/>
      <c r="I513" s="2">
        <f t="shared" si="54"/>
        <v>0</v>
      </c>
      <c r="J513" s="2">
        <f t="shared" si="55"/>
        <v>0</v>
      </c>
    </row>
    <row r="514" spans="1:10" ht="212.85" customHeight="1" x14ac:dyDescent="0.25">
      <c r="A514" s="1" t="s">
        <v>1338</v>
      </c>
      <c r="B514" s="1" t="s">
        <v>17</v>
      </c>
      <c r="C514" s="1" t="s">
        <v>1339</v>
      </c>
      <c r="D514" s="1" t="s">
        <v>1340</v>
      </c>
      <c r="E514" s="1" t="s">
        <v>32</v>
      </c>
      <c r="F514" s="2">
        <v>16</v>
      </c>
      <c r="G514" s="3">
        <v>0</v>
      </c>
      <c r="H514" s="3"/>
      <c r="I514" s="2">
        <f t="shared" si="54"/>
        <v>0</v>
      </c>
      <c r="J514" s="2">
        <f t="shared" si="55"/>
        <v>0</v>
      </c>
    </row>
    <row r="515" spans="1:10" ht="141.4" customHeight="1" x14ac:dyDescent="0.25">
      <c r="A515" s="1" t="s">
        <v>1341</v>
      </c>
      <c r="B515" s="1" t="s">
        <v>17</v>
      </c>
      <c r="C515" s="1" t="s">
        <v>1342</v>
      </c>
      <c r="D515" s="1" t="s">
        <v>1343</v>
      </c>
      <c r="E515" s="1" t="s">
        <v>20</v>
      </c>
      <c r="F515" s="2">
        <v>8</v>
      </c>
      <c r="G515" s="3">
        <v>0</v>
      </c>
      <c r="H515" s="3"/>
      <c r="I515" s="2">
        <f t="shared" si="54"/>
        <v>0</v>
      </c>
      <c r="J515" s="2">
        <f t="shared" si="55"/>
        <v>0</v>
      </c>
    </row>
    <row r="516" spans="1:10" ht="137.65" customHeight="1" x14ac:dyDescent="0.25">
      <c r="A516" s="1" t="s">
        <v>1344</v>
      </c>
      <c r="B516" s="1" t="s">
        <v>17</v>
      </c>
      <c r="C516" s="1" t="s">
        <v>1345</v>
      </c>
      <c r="D516" s="1" t="s">
        <v>1346</v>
      </c>
      <c r="E516" s="1" t="s">
        <v>20</v>
      </c>
      <c r="F516" s="2">
        <v>8</v>
      </c>
      <c r="G516" s="3">
        <v>0</v>
      </c>
      <c r="H516" s="3"/>
      <c r="I516" s="2">
        <f t="shared" si="54"/>
        <v>0</v>
      </c>
      <c r="J516" s="2">
        <f t="shared" si="55"/>
        <v>0</v>
      </c>
    </row>
    <row r="517" spans="1:10" ht="18.399999999999999" customHeight="1" x14ac:dyDescent="0.25">
      <c r="A517" s="1" t="s">
        <v>1347</v>
      </c>
      <c r="B517" s="1" t="s">
        <v>17</v>
      </c>
      <c r="C517" s="1" t="s">
        <v>1348</v>
      </c>
      <c r="D517" s="1" t="s">
        <v>1349</v>
      </c>
      <c r="E517" s="1" t="s">
        <v>32</v>
      </c>
      <c r="F517" s="2">
        <v>1</v>
      </c>
      <c r="G517" s="3">
        <v>0</v>
      </c>
      <c r="H517" s="3"/>
      <c r="I517" s="2">
        <f t="shared" si="54"/>
        <v>0</v>
      </c>
      <c r="J517" s="2">
        <f t="shared" si="55"/>
        <v>0</v>
      </c>
    </row>
    <row r="518" spans="1:10" ht="151.15" customHeight="1" x14ac:dyDescent="0.25">
      <c r="A518" s="1" t="s">
        <v>1350</v>
      </c>
      <c r="B518" s="1" t="s">
        <v>17</v>
      </c>
      <c r="C518" s="1" t="s">
        <v>1351</v>
      </c>
      <c r="D518" s="1" t="s">
        <v>1352</v>
      </c>
      <c r="E518" s="1" t="s">
        <v>1353</v>
      </c>
      <c r="F518" s="2">
        <v>1</v>
      </c>
      <c r="G518" s="3">
        <v>0</v>
      </c>
      <c r="H518" s="3"/>
      <c r="I518" s="2">
        <f t="shared" si="54"/>
        <v>0</v>
      </c>
      <c r="J518" s="2">
        <f t="shared" si="55"/>
        <v>0</v>
      </c>
    </row>
    <row r="519" spans="1:10" x14ac:dyDescent="0.25">
      <c r="A519" s="1" t="s">
        <v>1354</v>
      </c>
      <c r="B519" s="1"/>
      <c r="C519" s="1"/>
      <c r="D519" s="1" t="s">
        <v>1355</v>
      </c>
    </row>
    <row r="520" spans="1:10" ht="89.65" customHeight="1" x14ac:dyDescent="0.25">
      <c r="A520" s="1" t="s">
        <v>1356</v>
      </c>
      <c r="B520" s="1" t="s">
        <v>17</v>
      </c>
      <c r="C520" s="1" t="s">
        <v>1357</v>
      </c>
      <c r="D520" s="1" t="s">
        <v>1358</v>
      </c>
      <c r="E520" s="1" t="s">
        <v>32</v>
      </c>
      <c r="F520" s="2">
        <v>304</v>
      </c>
      <c r="G520" s="3">
        <v>0</v>
      </c>
      <c r="H520" s="3"/>
      <c r="I520" s="2">
        <f t="shared" ref="I520:I538" si="56">ROUND(G520*(1 + H520/100),2)</f>
        <v>0</v>
      </c>
      <c r="J520" s="2">
        <f t="shared" ref="J520:J538" si="57">ROUND(F520*I520,2)</f>
        <v>0</v>
      </c>
    </row>
    <row r="521" spans="1:10" ht="88.15" customHeight="1" x14ac:dyDescent="0.25">
      <c r="A521" s="1" t="s">
        <v>1359</v>
      </c>
      <c r="B521" s="1" t="s">
        <v>17</v>
      </c>
      <c r="C521" s="1" t="s">
        <v>1360</v>
      </c>
      <c r="D521" s="1" t="s">
        <v>1361</v>
      </c>
      <c r="E521" s="1" t="s">
        <v>32</v>
      </c>
      <c r="F521" s="2">
        <v>14</v>
      </c>
      <c r="G521" s="3">
        <v>0</v>
      </c>
      <c r="H521" s="3"/>
      <c r="I521" s="2">
        <f t="shared" si="56"/>
        <v>0</v>
      </c>
      <c r="J521" s="2">
        <f t="shared" si="57"/>
        <v>0</v>
      </c>
    </row>
    <row r="522" spans="1:10" ht="263.25" customHeight="1" x14ac:dyDescent="0.25">
      <c r="A522" s="1" t="s">
        <v>1362</v>
      </c>
      <c r="B522" s="1" t="s">
        <v>17</v>
      </c>
      <c r="C522" s="1" t="s">
        <v>1363</v>
      </c>
      <c r="D522" s="1" t="s">
        <v>1364</v>
      </c>
      <c r="E522" s="1" t="s">
        <v>32</v>
      </c>
      <c r="F522" s="2">
        <v>775</v>
      </c>
      <c r="G522" s="3">
        <v>0</v>
      </c>
      <c r="H522" s="3"/>
      <c r="I522" s="2">
        <f t="shared" si="56"/>
        <v>0</v>
      </c>
      <c r="J522" s="2">
        <f t="shared" si="57"/>
        <v>0</v>
      </c>
    </row>
    <row r="523" spans="1:10" ht="315.39999999999998" customHeight="1" x14ac:dyDescent="0.25">
      <c r="A523" s="1" t="s">
        <v>1365</v>
      </c>
      <c r="B523" s="1" t="s">
        <v>17</v>
      </c>
      <c r="C523" s="1" t="s">
        <v>1366</v>
      </c>
      <c r="D523" s="1" t="s">
        <v>1367</v>
      </c>
      <c r="E523" s="1" t="s">
        <v>20</v>
      </c>
      <c r="F523" s="2">
        <v>288</v>
      </c>
      <c r="G523" s="3">
        <v>0</v>
      </c>
      <c r="H523" s="3"/>
      <c r="I523" s="2">
        <f t="shared" si="56"/>
        <v>0</v>
      </c>
      <c r="J523" s="2">
        <f t="shared" si="57"/>
        <v>0</v>
      </c>
    </row>
    <row r="524" spans="1:10" ht="375.4" customHeight="1" x14ac:dyDescent="0.25">
      <c r="A524" s="1" t="s">
        <v>1368</v>
      </c>
      <c r="B524" s="1" t="s">
        <v>17</v>
      </c>
      <c r="C524" s="1" t="s">
        <v>1369</v>
      </c>
      <c r="D524" s="1" t="s">
        <v>1370</v>
      </c>
      <c r="E524" s="1" t="s">
        <v>20</v>
      </c>
      <c r="F524" s="2">
        <v>188</v>
      </c>
      <c r="G524" s="3">
        <v>0</v>
      </c>
      <c r="H524" s="3"/>
      <c r="I524" s="2">
        <f t="shared" si="56"/>
        <v>0</v>
      </c>
      <c r="J524" s="2">
        <f t="shared" si="57"/>
        <v>0</v>
      </c>
    </row>
    <row r="525" spans="1:10" ht="60.4" customHeight="1" x14ac:dyDescent="0.25">
      <c r="A525" s="1" t="s">
        <v>1371</v>
      </c>
      <c r="B525" s="1" t="s">
        <v>17</v>
      </c>
      <c r="C525" s="1" t="s">
        <v>1372</v>
      </c>
      <c r="D525" s="1" t="s">
        <v>1373</v>
      </c>
      <c r="E525" s="1" t="s">
        <v>32</v>
      </c>
      <c r="F525" s="2">
        <v>91</v>
      </c>
      <c r="G525" s="3">
        <v>0</v>
      </c>
      <c r="H525" s="3"/>
      <c r="I525" s="2">
        <f t="shared" si="56"/>
        <v>0</v>
      </c>
      <c r="J525" s="2">
        <f t="shared" si="57"/>
        <v>0</v>
      </c>
    </row>
    <row r="526" spans="1:10" ht="124.15" customHeight="1" x14ac:dyDescent="0.25">
      <c r="A526" s="1" t="s">
        <v>1374</v>
      </c>
      <c r="B526" s="1" t="s">
        <v>17</v>
      </c>
      <c r="C526" s="1" t="s">
        <v>1375</v>
      </c>
      <c r="D526" s="1" t="s">
        <v>1376</v>
      </c>
      <c r="E526" s="1" t="s">
        <v>20</v>
      </c>
      <c r="F526" s="2">
        <v>62</v>
      </c>
      <c r="G526" s="3">
        <v>0</v>
      </c>
      <c r="H526" s="3"/>
      <c r="I526" s="2">
        <f t="shared" si="56"/>
        <v>0</v>
      </c>
      <c r="J526" s="2">
        <f t="shared" si="57"/>
        <v>0</v>
      </c>
    </row>
    <row r="527" spans="1:10" ht="409.6" customHeight="1" x14ac:dyDescent="0.25">
      <c r="A527" s="1" t="s">
        <v>1377</v>
      </c>
      <c r="B527" s="1" t="s">
        <v>17</v>
      </c>
      <c r="C527" s="1" t="s">
        <v>1378</v>
      </c>
      <c r="D527" s="1" t="s">
        <v>1379</v>
      </c>
      <c r="E527" s="1" t="s">
        <v>20</v>
      </c>
      <c r="F527" s="2">
        <v>14</v>
      </c>
      <c r="G527" s="3">
        <v>0</v>
      </c>
      <c r="H527" s="3"/>
      <c r="I527" s="2">
        <f t="shared" si="56"/>
        <v>0</v>
      </c>
      <c r="J527" s="2">
        <f t="shared" si="57"/>
        <v>0</v>
      </c>
    </row>
    <row r="528" spans="1:10" ht="214.7" customHeight="1" x14ac:dyDescent="0.25">
      <c r="A528" s="1" t="s">
        <v>1380</v>
      </c>
      <c r="B528" s="1" t="s">
        <v>17</v>
      </c>
      <c r="C528" s="1" t="s">
        <v>1381</v>
      </c>
      <c r="D528" s="1" t="s">
        <v>1382</v>
      </c>
      <c r="E528" s="1" t="s">
        <v>20</v>
      </c>
      <c r="F528" s="2">
        <v>3</v>
      </c>
      <c r="G528" s="3">
        <v>0</v>
      </c>
      <c r="H528" s="3"/>
      <c r="I528" s="2">
        <f t="shared" si="56"/>
        <v>0</v>
      </c>
      <c r="J528" s="2">
        <f t="shared" si="57"/>
        <v>0</v>
      </c>
    </row>
    <row r="529" spans="1:10" ht="74.25" customHeight="1" x14ac:dyDescent="0.25">
      <c r="A529" s="1" t="s">
        <v>1383</v>
      </c>
      <c r="B529" s="1" t="s">
        <v>17</v>
      </c>
      <c r="C529" s="1" t="s">
        <v>1384</v>
      </c>
      <c r="D529" s="1" t="s">
        <v>1385</v>
      </c>
      <c r="E529" s="1" t="s">
        <v>32</v>
      </c>
      <c r="F529" s="2">
        <v>1</v>
      </c>
      <c r="G529" s="3">
        <v>0</v>
      </c>
      <c r="H529" s="3"/>
      <c r="I529" s="2">
        <f t="shared" si="56"/>
        <v>0</v>
      </c>
      <c r="J529" s="2">
        <f t="shared" si="57"/>
        <v>0</v>
      </c>
    </row>
    <row r="530" spans="1:10" ht="112.15" customHeight="1" x14ac:dyDescent="0.25">
      <c r="A530" s="1" t="s">
        <v>1386</v>
      </c>
      <c r="B530" s="1" t="s">
        <v>17</v>
      </c>
      <c r="C530" s="1" t="s">
        <v>1387</v>
      </c>
      <c r="D530" s="1" t="s">
        <v>1388</v>
      </c>
      <c r="E530" s="1" t="s">
        <v>70</v>
      </c>
      <c r="F530" s="2">
        <v>5.05</v>
      </c>
      <c r="G530" s="3">
        <v>0</v>
      </c>
      <c r="H530" s="3"/>
      <c r="I530" s="2">
        <f t="shared" si="56"/>
        <v>0</v>
      </c>
      <c r="J530" s="2">
        <f t="shared" si="57"/>
        <v>0</v>
      </c>
    </row>
    <row r="531" spans="1:10" ht="35.1" customHeight="1" x14ac:dyDescent="0.25">
      <c r="A531" s="1" t="s">
        <v>1389</v>
      </c>
      <c r="B531" s="1" t="s">
        <v>36</v>
      </c>
      <c r="C531" s="1" t="s">
        <v>1390</v>
      </c>
      <c r="D531" s="1" t="s">
        <v>1391</v>
      </c>
      <c r="E531" s="1" t="s">
        <v>70</v>
      </c>
      <c r="F531" s="2">
        <v>5.05</v>
      </c>
      <c r="G531" s="3">
        <v>0</v>
      </c>
      <c r="H531" s="3"/>
      <c r="I531" s="2">
        <f t="shared" si="56"/>
        <v>0</v>
      </c>
      <c r="J531" s="2">
        <f t="shared" si="57"/>
        <v>0</v>
      </c>
    </row>
    <row r="532" spans="1:10" ht="162.94999999999999" customHeight="1" x14ac:dyDescent="0.25">
      <c r="A532" s="1" t="s">
        <v>1392</v>
      </c>
      <c r="B532" s="1" t="s">
        <v>17</v>
      </c>
      <c r="C532" s="1" t="s">
        <v>1393</v>
      </c>
      <c r="D532" s="1" t="s">
        <v>1394</v>
      </c>
      <c r="E532" s="1" t="s">
        <v>32</v>
      </c>
      <c r="F532" s="2">
        <v>4</v>
      </c>
      <c r="G532" s="3">
        <v>0</v>
      </c>
      <c r="H532" s="3"/>
      <c r="I532" s="2">
        <f t="shared" si="56"/>
        <v>0</v>
      </c>
      <c r="J532" s="2">
        <f t="shared" si="57"/>
        <v>0</v>
      </c>
    </row>
    <row r="533" spans="1:10" ht="162" customHeight="1" x14ac:dyDescent="0.25">
      <c r="A533" s="1" t="s">
        <v>1395</v>
      </c>
      <c r="B533" s="1" t="s">
        <v>17</v>
      </c>
      <c r="C533" s="1" t="s">
        <v>1396</v>
      </c>
      <c r="D533" s="1" t="s">
        <v>1397</v>
      </c>
      <c r="E533" s="1" t="s">
        <v>32</v>
      </c>
      <c r="F533" s="2">
        <v>4</v>
      </c>
      <c r="G533" s="3">
        <v>0</v>
      </c>
      <c r="H533" s="3"/>
      <c r="I533" s="2">
        <f t="shared" si="56"/>
        <v>0</v>
      </c>
      <c r="J533" s="2">
        <f t="shared" si="57"/>
        <v>0</v>
      </c>
    </row>
    <row r="534" spans="1:10" ht="130.5" customHeight="1" x14ac:dyDescent="0.25">
      <c r="A534" s="1" t="s">
        <v>1398</v>
      </c>
      <c r="B534" s="1" t="s">
        <v>17</v>
      </c>
      <c r="C534" s="1" t="s">
        <v>1399</v>
      </c>
      <c r="D534" s="1" t="s">
        <v>1400</v>
      </c>
      <c r="E534" s="1" t="s">
        <v>32</v>
      </c>
      <c r="F534" s="2">
        <v>4</v>
      </c>
      <c r="G534" s="3">
        <v>0</v>
      </c>
      <c r="H534" s="3"/>
      <c r="I534" s="2">
        <f t="shared" si="56"/>
        <v>0</v>
      </c>
      <c r="J534" s="2">
        <f t="shared" si="57"/>
        <v>0</v>
      </c>
    </row>
    <row r="535" spans="1:10" ht="130.5" customHeight="1" x14ac:dyDescent="0.25">
      <c r="A535" s="1" t="s">
        <v>1401</v>
      </c>
      <c r="B535" s="1" t="s">
        <v>17</v>
      </c>
      <c r="C535" s="1" t="s">
        <v>1402</v>
      </c>
      <c r="D535" s="1" t="s">
        <v>1403</v>
      </c>
      <c r="E535" s="1" t="s">
        <v>32</v>
      </c>
      <c r="F535" s="2">
        <v>3</v>
      </c>
      <c r="G535" s="3">
        <v>0</v>
      </c>
      <c r="H535" s="3"/>
      <c r="I535" s="2">
        <f t="shared" si="56"/>
        <v>0</v>
      </c>
      <c r="J535" s="2">
        <f t="shared" si="57"/>
        <v>0</v>
      </c>
    </row>
    <row r="536" spans="1:10" ht="263.64999999999998" customHeight="1" x14ac:dyDescent="0.25">
      <c r="A536" s="1" t="s">
        <v>1404</v>
      </c>
      <c r="B536" s="1" t="s">
        <v>17</v>
      </c>
      <c r="C536" s="1" t="s">
        <v>1405</v>
      </c>
      <c r="D536" s="1" t="s">
        <v>1406</v>
      </c>
      <c r="E536" s="1" t="s">
        <v>20</v>
      </c>
      <c r="F536" s="2">
        <v>4</v>
      </c>
      <c r="G536" s="3">
        <v>0</v>
      </c>
      <c r="H536" s="3"/>
      <c r="I536" s="2">
        <f t="shared" si="56"/>
        <v>0</v>
      </c>
      <c r="J536" s="2">
        <f t="shared" si="57"/>
        <v>0</v>
      </c>
    </row>
    <row r="537" spans="1:10" ht="263.64999999999998" customHeight="1" x14ac:dyDescent="0.25">
      <c r="A537" s="1" t="s">
        <v>1407</v>
      </c>
      <c r="B537" s="1" t="s">
        <v>17</v>
      </c>
      <c r="C537" s="1" t="s">
        <v>1408</v>
      </c>
      <c r="D537" s="1" t="s">
        <v>1409</v>
      </c>
      <c r="E537" s="1" t="s">
        <v>20</v>
      </c>
      <c r="F537" s="2">
        <v>3</v>
      </c>
      <c r="G537" s="3">
        <v>0</v>
      </c>
      <c r="H537" s="3"/>
      <c r="I537" s="2">
        <f t="shared" si="56"/>
        <v>0</v>
      </c>
      <c r="J537" s="2">
        <f t="shared" si="57"/>
        <v>0</v>
      </c>
    </row>
    <row r="538" spans="1:10" ht="128.25" customHeight="1" x14ac:dyDescent="0.25">
      <c r="A538" s="1" t="s">
        <v>1410</v>
      </c>
      <c r="B538" s="1" t="s">
        <v>17</v>
      </c>
      <c r="C538" s="1" t="s">
        <v>1411</v>
      </c>
      <c r="D538" s="1" t="s">
        <v>1412</v>
      </c>
      <c r="E538" s="1" t="s">
        <v>20</v>
      </c>
      <c r="F538" s="2">
        <v>2</v>
      </c>
      <c r="G538" s="3">
        <v>0</v>
      </c>
      <c r="H538" s="3"/>
      <c r="I538" s="2">
        <f t="shared" si="56"/>
        <v>0</v>
      </c>
      <c r="J538" s="2">
        <f t="shared" si="57"/>
        <v>0</v>
      </c>
    </row>
    <row r="539" spans="1:10" x14ac:dyDescent="0.25">
      <c r="A539" s="1" t="s">
        <v>1413</v>
      </c>
      <c r="B539" s="1"/>
      <c r="C539" s="1"/>
      <c r="D539" s="1" t="s">
        <v>1414</v>
      </c>
    </row>
    <row r="540" spans="1:10" ht="253.35" customHeight="1" x14ac:dyDescent="0.25">
      <c r="A540" s="1" t="s">
        <v>1415</v>
      </c>
      <c r="B540" s="1" t="s">
        <v>17</v>
      </c>
      <c r="C540" s="1" t="s">
        <v>1416</v>
      </c>
      <c r="D540" s="1" t="s">
        <v>1417</v>
      </c>
      <c r="E540" s="1" t="s">
        <v>20</v>
      </c>
      <c r="F540" s="2">
        <v>5</v>
      </c>
      <c r="G540" s="3">
        <v>0</v>
      </c>
      <c r="H540" s="3"/>
      <c r="I540" s="2">
        <f>ROUND(G540*(1 + H540/100),2)</f>
        <v>0</v>
      </c>
      <c r="J540" s="2">
        <f>ROUND(F540*I540,2)</f>
        <v>0</v>
      </c>
    </row>
    <row r="541" spans="1:10" ht="83.65" customHeight="1" x14ac:dyDescent="0.25">
      <c r="A541" s="1" t="s">
        <v>1418</v>
      </c>
      <c r="B541" s="1" t="s">
        <v>17</v>
      </c>
      <c r="C541" s="1" t="s">
        <v>1419</v>
      </c>
      <c r="D541" s="1" t="s">
        <v>1420</v>
      </c>
      <c r="E541" s="1" t="s">
        <v>20</v>
      </c>
      <c r="F541" s="2">
        <v>4</v>
      </c>
      <c r="G541" s="3">
        <v>0</v>
      </c>
      <c r="H541" s="3"/>
      <c r="I541" s="2">
        <f>ROUND(G541*(1 + H541/100),2)</f>
        <v>0</v>
      </c>
      <c r="J541" s="2">
        <f>ROUND(F541*I541,2)</f>
        <v>0</v>
      </c>
    </row>
    <row r="542" spans="1:10" ht="134.1" customHeight="1" x14ac:dyDescent="0.25">
      <c r="A542" s="1" t="s">
        <v>1421</v>
      </c>
      <c r="B542" s="1" t="s">
        <v>17</v>
      </c>
      <c r="C542" s="1" t="s">
        <v>1422</v>
      </c>
      <c r="D542" s="1" t="s">
        <v>1423</v>
      </c>
      <c r="E542" s="1" t="s">
        <v>20</v>
      </c>
      <c r="F542" s="2">
        <v>1</v>
      </c>
      <c r="G542" s="3">
        <v>0</v>
      </c>
      <c r="H542" s="3"/>
      <c r="I542" s="2">
        <f>ROUND(G542*(1 + H542/100),2)</f>
        <v>0</v>
      </c>
      <c r="J542" s="2">
        <f>ROUND(F542*I542,2)</f>
        <v>0</v>
      </c>
    </row>
    <row r="543" spans="1:10" ht="113.85" customHeight="1" x14ac:dyDescent="0.25">
      <c r="A543" s="1" t="s">
        <v>1424</v>
      </c>
      <c r="B543" s="1" t="s">
        <v>17</v>
      </c>
      <c r="C543" s="1" t="s">
        <v>1425</v>
      </c>
      <c r="D543" s="1" t="s">
        <v>1426</v>
      </c>
      <c r="E543" s="1" t="s">
        <v>20</v>
      </c>
      <c r="F543" s="2">
        <v>4</v>
      </c>
      <c r="G543" s="3">
        <v>0</v>
      </c>
      <c r="H543" s="3"/>
      <c r="I543" s="2">
        <f>ROUND(G543*(1 + H543/100),2)</f>
        <v>0</v>
      </c>
      <c r="J543" s="2">
        <f>ROUND(F543*I543,2)</f>
        <v>0</v>
      </c>
    </row>
    <row r="544" spans="1:10" ht="102.2" customHeight="1" x14ac:dyDescent="0.25">
      <c r="A544" s="1" t="s">
        <v>1427</v>
      </c>
      <c r="B544" s="1" t="s">
        <v>17</v>
      </c>
      <c r="C544" s="1" t="s">
        <v>1428</v>
      </c>
      <c r="D544" s="1" t="s">
        <v>1429</v>
      </c>
      <c r="E544" s="1" t="s">
        <v>20</v>
      </c>
      <c r="F544" s="2">
        <v>1</v>
      </c>
      <c r="G544" s="3">
        <v>0</v>
      </c>
      <c r="H544" s="3"/>
      <c r="I544" s="2">
        <f>ROUND(G544*(1 + H544/100),2)</f>
        <v>0</v>
      </c>
      <c r="J544" s="2">
        <f>ROUND(F544*I544,2)</f>
        <v>0</v>
      </c>
    </row>
    <row r="545" spans="1:10" x14ac:dyDescent="0.25">
      <c r="A545" s="1" t="s">
        <v>1430</v>
      </c>
      <c r="B545" s="1"/>
      <c r="C545" s="1"/>
      <c r="D545" s="1" t="s">
        <v>1431</v>
      </c>
    </row>
    <row r="546" spans="1:10" ht="26.1" customHeight="1" x14ac:dyDescent="0.25">
      <c r="A546" s="1" t="s">
        <v>1432</v>
      </c>
      <c r="B546" s="1" t="s">
        <v>17</v>
      </c>
      <c r="C546" s="1" t="s">
        <v>1433</v>
      </c>
      <c r="D546" s="1" t="s">
        <v>1434</v>
      </c>
      <c r="E546" s="1" t="s">
        <v>20</v>
      </c>
      <c r="F546" s="2">
        <v>1</v>
      </c>
      <c r="G546" s="3">
        <v>0</v>
      </c>
      <c r="H546" s="3"/>
      <c r="I546" s="2">
        <f>ROUND(G546*(1 + H546/100),2)</f>
        <v>0</v>
      </c>
      <c r="J546" s="2">
        <f>ROUND(F546*I546,2)</f>
        <v>0</v>
      </c>
    </row>
    <row r="547" spans="1:10" ht="102.6" customHeight="1" x14ac:dyDescent="0.25">
      <c r="A547" s="1" t="s">
        <v>1435</v>
      </c>
      <c r="B547" s="1" t="s">
        <v>17</v>
      </c>
      <c r="C547" s="1" t="s">
        <v>1436</v>
      </c>
      <c r="D547" s="1" t="s">
        <v>1437</v>
      </c>
      <c r="E547" s="1" t="s">
        <v>20</v>
      </c>
      <c r="F547" s="2">
        <v>1</v>
      </c>
      <c r="G547" s="3">
        <v>0</v>
      </c>
      <c r="H547" s="3"/>
      <c r="I547" s="2">
        <f>ROUND(G547*(1 + H547/100),2)</f>
        <v>0</v>
      </c>
      <c r="J547" s="2">
        <f>ROUND(F547*I547,2)</f>
        <v>0</v>
      </c>
    </row>
    <row r="548" spans="1:10" ht="133.69999999999999" customHeight="1" x14ac:dyDescent="0.25">
      <c r="A548" s="1" t="s">
        <v>1438</v>
      </c>
      <c r="B548" s="1" t="s">
        <v>17</v>
      </c>
      <c r="C548" s="1" t="s">
        <v>1439</v>
      </c>
      <c r="D548" s="1" t="s">
        <v>1440</v>
      </c>
      <c r="E548" s="1" t="s">
        <v>20</v>
      </c>
      <c r="F548" s="2">
        <v>1</v>
      </c>
      <c r="G548" s="3">
        <v>0</v>
      </c>
      <c r="H548" s="3"/>
      <c r="I548" s="2">
        <f>ROUND(G548*(1 + H548/100),2)</f>
        <v>0</v>
      </c>
      <c r="J548" s="2">
        <f>ROUND(F548*I548,2)</f>
        <v>0</v>
      </c>
    </row>
    <row r="549" spans="1:10" ht="52.7" customHeight="1" x14ac:dyDescent="0.25">
      <c r="A549" s="1" t="s">
        <v>1441</v>
      </c>
      <c r="B549" s="1" t="s">
        <v>17</v>
      </c>
      <c r="C549" s="1" t="s">
        <v>1442</v>
      </c>
      <c r="D549" s="1" t="s">
        <v>1443</v>
      </c>
      <c r="E549" s="1" t="s">
        <v>20</v>
      </c>
      <c r="F549" s="2">
        <v>2</v>
      </c>
      <c r="G549" s="3">
        <v>0</v>
      </c>
      <c r="H549" s="3"/>
      <c r="I549" s="2">
        <f>ROUND(G549*(1 + H549/100),2)</f>
        <v>0</v>
      </c>
      <c r="J549" s="2">
        <f>ROUND(F549*I549,2)</f>
        <v>0</v>
      </c>
    </row>
    <row r="550" spans="1:10" ht="96.75" customHeight="1" x14ac:dyDescent="0.25">
      <c r="A550" s="1" t="s">
        <v>1444</v>
      </c>
      <c r="B550" s="1" t="s">
        <v>17</v>
      </c>
      <c r="C550" s="1" t="s">
        <v>1445</v>
      </c>
      <c r="D550" s="1" t="s">
        <v>1446</v>
      </c>
      <c r="E550" s="1" t="s">
        <v>20</v>
      </c>
      <c r="F550" s="2">
        <v>3</v>
      </c>
      <c r="G550" s="3">
        <v>0</v>
      </c>
      <c r="H550" s="3"/>
      <c r="I550" s="2">
        <f>ROUND(G550*(1 + H550/100),2)</f>
        <v>0</v>
      </c>
      <c r="J550" s="2">
        <f>ROUND(F550*I550,2)</f>
        <v>0</v>
      </c>
    </row>
    <row r="551" spans="1:10" x14ac:dyDescent="0.25">
      <c r="A551" s="1" t="s">
        <v>1447</v>
      </c>
      <c r="B551" s="1"/>
      <c r="C551" s="1"/>
      <c r="D551" s="1" t="s">
        <v>1448</v>
      </c>
    </row>
    <row r="552" spans="1:10" ht="94.15" customHeight="1" x14ac:dyDescent="0.25">
      <c r="A552" s="1" t="s">
        <v>1449</v>
      </c>
      <c r="B552" s="1" t="s">
        <v>17</v>
      </c>
      <c r="C552" s="1" t="s">
        <v>1450</v>
      </c>
      <c r="D552" s="1" t="s">
        <v>1451</v>
      </c>
      <c r="E552" s="1" t="s">
        <v>39</v>
      </c>
      <c r="F552" s="2">
        <v>4569</v>
      </c>
      <c r="G552" s="3">
        <v>0</v>
      </c>
      <c r="H552" s="3"/>
      <c r="I552" s="2">
        <f t="shared" ref="I552:I561" si="58">ROUND(G552*(1 + H552/100),2)</f>
        <v>0</v>
      </c>
      <c r="J552" s="2">
        <f t="shared" ref="J552:J561" si="59">ROUND(F552*I552,2)</f>
        <v>0</v>
      </c>
    </row>
    <row r="553" spans="1:10" ht="40.15" customHeight="1" x14ac:dyDescent="0.25">
      <c r="A553" s="1" t="s">
        <v>1452</v>
      </c>
      <c r="B553" s="1" t="s">
        <v>17</v>
      </c>
      <c r="C553" s="1" t="s">
        <v>1453</v>
      </c>
      <c r="D553" s="1" t="s">
        <v>1454</v>
      </c>
      <c r="E553" s="1" t="s">
        <v>32</v>
      </c>
      <c r="F553" s="2">
        <v>2525</v>
      </c>
      <c r="G553" s="3">
        <v>0</v>
      </c>
      <c r="H553" s="3"/>
      <c r="I553" s="2">
        <f t="shared" si="58"/>
        <v>0</v>
      </c>
      <c r="J553" s="2">
        <f t="shared" si="59"/>
        <v>0</v>
      </c>
    </row>
    <row r="554" spans="1:10" ht="69.400000000000006" customHeight="1" x14ac:dyDescent="0.25">
      <c r="A554" s="1" t="s">
        <v>1455</v>
      </c>
      <c r="B554" s="1" t="s">
        <v>17</v>
      </c>
      <c r="C554" s="1" t="s">
        <v>1456</v>
      </c>
      <c r="D554" s="1" t="s">
        <v>1457</v>
      </c>
      <c r="E554" s="1" t="s">
        <v>39</v>
      </c>
      <c r="F554" s="2">
        <v>366</v>
      </c>
      <c r="G554" s="3">
        <v>0</v>
      </c>
      <c r="H554" s="3"/>
      <c r="I554" s="2">
        <f t="shared" si="58"/>
        <v>0</v>
      </c>
      <c r="J554" s="2">
        <f t="shared" si="59"/>
        <v>0</v>
      </c>
    </row>
    <row r="555" spans="1:10" ht="65.650000000000006" customHeight="1" x14ac:dyDescent="0.25">
      <c r="A555" s="1" t="s">
        <v>1458</v>
      </c>
      <c r="B555" s="1" t="s">
        <v>17</v>
      </c>
      <c r="C555" s="1" t="s">
        <v>1459</v>
      </c>
      <c r="D555" s="1" t="s">
        <v>1460</v>
      </c>
      <c r="E555" s="1" t="s">
        <v>43</v>
      </c>
      <c r="F555" s="2">
        <v>174</v>
      </c>
      <c r="G555" s="3">
        <v>0</v>
      </c>
      <c r="H555" s="3"/>
      <c r="I555" s="2">
        <f t="shared" si="58"/>
        <v>0</v>
      </c>
      <c r="J555" s="2">
        <f t="shared" si="59"/>
        <v>0</v>
      </c>
    </row>
    <row r="556" spans="1:10" ht="71.650000000000006" customHeight="1" x14ac:dyDescent="0.25">
      <c r="A556" s="1" t="s">
        <v>1461</v>
      </c>
      <c r="B556" s="1" t="s">
        <v>17</v>
      </c>
      <c r="C556" s="1" t="s">
        <v>1462</v>
      </c>
      <c r="D556" s="1" t="s">
        <v>1463</v>
      </c>
      <c r="E556" s="1" t="s">
        <v>43</v>
      </c>
      <c r="F556" s="2">
        <v>114</v>
      </c>
      <c r="G556" s="3">
        <v>0</v>
      </c>
      <c r="H556" s="3"/>
      <c r="I556" s="2">
        <f t="shared" si="58"/>
        <v>0</v>
      </c>
      <c r="J556" s="2">
        <f t="shared" si="59"/>
        <v>0</v>
      </c>
    </row>
    <row r="557" spans="1:10" ht="69.400000000000006" customHeight="1" x14ac:dyDescent="0.25">
      <c r="A557" s="1" t="s">
        <v>1464</v>
      </c>
      <c r="B557" s="1" t="s">
        <v>17</v>
      </c>
      <c r="C557" s="1" t="s">
        <v>1465</v>
      </c>
      <c r="D557" s="1" t="s">
        <v>1466</v>
      </c>
      <c r="E557" s="1" t="s">
        <v>39</v>
      </c>
      <c r="F557" s="2">
        <v>170</v>
      </c>
      <c r="G557" s="3">
        <v>0</v>
      </c>
      <c r="H557" s="3"/>
      <c r="I557" s="2">
        <f t="shared" si="58"/>
        <v>0</v>
      </c>
      <c r="J557" s="2">
        <f t="shared" si="59"/>
        <v>0</v>
      </c>
    </row>
    <row r="558" spans="1:10" ht="58.9" customHeight="1" x14ac:dyDescent="0.25">
      <c r="A558" s="1" t="s">
        <v>1467</v>
      </c>
      <c r="B558" s="1" t="s">
        <v>17</v>
      </c>
      <c r="C558" s="1" t="s">
        <v>1468</v>
      </c>
      <c r="D558" s="1" t="s">
        <v>1469</v>
      </c>
      <c r="E558" s="1" t="s">
        <v>39</v>
      </c>
      <c r="F558" s="2">
        <v>180</v>
      </c>
      <c r="G558" s="3">
        <v>0</v>
      </c>
      <c r="H558" s="3"/>
      <c r="I558" s="2">
        <f t="shared" si="58"/>
        <v>0</v>
      </c>
      <c r="J558" s="2">
        <f t="shared" si="59"/>
        <v>0</v>
      </c>
    </row>
    <row r="559" spans="1:10" ht="123.75" customHeight="1" x14ac:dyDescent="0.25">
      <c r="A559" s="1" t="s">
        <v>1470</v>
      </c>
      <c r="B559" s="1" t="s">
        <v>17</v>
      </c>
      <c r="C559" s="1" t="s">
        <v>1471</v>
      </c>
      <c r="D559" s="1" t="s">
        <v>1472</v>
      </c>
      <c r="E559" s="1" t="s">
        <v>32</v>
      </c>
      <c r="F559" s="2">
        <v>123</v>
      </c>
      <c r="G559" s="3">
        <v>0</v>
      </c>
      <c r="H559" s="3"/>
      <c r="I559" s="2">
        <f t="shared" si="58"/>
        <v>0</v>
      </c>
      <c r="J559" s="2">
        <f t="shared" si="59"/>
        <v>0</v>
      </c>
    </row>
    <row r="560" spans="1:10" ht="50.45" customHeight="1" x14ac:dyDescent="0.25">
      <c r="A560" s="1" t="s">
        <v>1473</v>
      </c>
      <c r="B560" s="1" t="s">
        <v>17</v>
      </c>
      <c r="C560" s="1" t="s">
        <v>1474</v>
      </c>
      <c r="D560" s="1" t="s">
        <v>1475</v>
      </c>
      <c r="E560" s="1" t="s">
        <v>39</v>
      </c>
      <c r="F560" s="2">
        <v>467.2</v>
      </c>
      <c r="G560" s="3">
        <v>0</v>
      </c>
      <c r="H560" s="3"/>
      <c r="I560" s="2">
        <f t="shared" si="58"/>
        <v>0</v>
      </c>
      <c r="J560" s="2">
        <f t="shared" si="59"/>
        <v>0</v>
      </c>
    </row>
    <row r="561" spans="1:10" ht="42.4" customHeight="1" x14ac:dyDescent="0.25">
      <c r="A561" s="1" t="s">
        <v>1476</v>
      </c>
      <c r="B561" s="1" t="s">
        <v>17</v>
      </c>
      <c r="C561" s="1" t="s">
        <v>1477</v>
      </c>
      <c r="D561" s="1" t="s">
        <v>1478</v>
      </c>
      <c r="E561" s="1" t="s">
        <v>294</v>
      </c>
      <c r="F561" s="2">
        <v>466.23</v>
      </c>
      <c r="G561" s="3">
        <v>0</v>
      </c>
      <c r="H561" s="3"/>
      <c r="I561" s="2">
        <f t="shared" si="58"/>
        <v>0</v>
      </c>
      <c r="J561" s="2">
        <f t="shared" si="59"/>
        <v>0</v>
      </c>
    </row>
    <row r="562" spans="1:10" x14ac:dyDescent="0.25">
      <c r="A562" s="1" t="s">
        <v>1479</v>
      </c>
      <c r="B562" s="1"/>
      <c r="C562" s="1"/>
      <c r="D562" s="1" t="s">
        <v>1480</v>
      </c>
    </row>
    <row r="563" spans="1:10" x14ac:dyDescent="0.25">
      <c r="A563" s="1" t="s">
        <v>1481</v>
      </c>
      <c r="B563" s="1"/>
      <c r="C563" s="1"/>
      <c r="D563" s="1" t="s">
        <v>1482</v>
      </c>
    </row>
    <row r="564" spans="1:10" ht="31.15" customHeight="1" x14ac:dyDescent="0.25">
      <c r="A564" s="1" t="s">
        <v>1483</v>
      </c>
      <c r="B564" s="1" t="s">
        <v>827</v>
      </c>
      <c r="C564" s="1" t="s">
        <v>1484</v>
      </c>
      <c r="D564" s="1" t="s">
        <v>1485</v>
      </c>
      <c r="E564" s="1" t="s">
        <v>43</v>
      </c>
      <c r="F564" s="2">
        <v>2093</v>
      </c>
      <c r="G564" s="3">
        <v>0</v>
      </c>
      <c r="H564" s="3"/>
      <c r="I564" s="2">
        <f>ROUND(G564*(1 + H564/100),2)</f>
        <v>0</v>
      </c>
      <c r="J564" s="2">
        <f>ROUND(F564*I564,2)</f>
        <v>0</v>
      </c>
    </row>
    <row r="565" spans="1:10" ht="36" customHeight="1" x14ac:dyDescent="0.25">
      <c r="A565" s="1" t="s">
        <v>1486</v>
      </c>
      <c r="B565" s="1" t="s">
        <v>827</v>
      </c>
      <c r="C565" s="1" t="s">
        <v>1487</v>
      </c>
      <c r="D565" s="1" t="s">
        <v>1488</v>
      </c>
      <c r="E565" s="1" t="s">
        <v>43</v>
      </c>
      <c r="F565" s="2">
        <v>118.67</v>
      </c>
      <c r="G565" s="3">
        <v>0</v>
      </c>
      <c r="H565" s="3"/>
      <c r="I565" s="2">
        <f>ROUND(G565*(1 + H565/100),2)</f>
        <v>0</v>
      </c>
      <c r="J565" s="2">
        <f>ROUND(F565*I565,2)</f>
        <v>0</v>
      </c>
    </row>
    <row r="566" spans="1:10" ht="55.35" customHeight="1" x14ac:dyDescent="0.25">
      <c r="A566" s="1" t="s">
        <v>1489</v>
      </c>
      <c r="B566" s="1" t="s">
        <v>827</v>
      </c>
      <c r="C566" s="1" t="s">
        <v>1490</v>
      </c>
      <c r="D566" s="1" t="s">
        <v>1491</v>
      </c>
      <c r="E566" s="1" t="s">
        <v>43</v>
      </c>
      <c r="F566" s="2">
        <v>1639.79</v>
      </c>
      <c r="G566" s="3">
        <v>0</v>
      </c>
      <c r="H566" s="3"/>
      <c r="I566" s="2">
        <f>ROUND(G566*(1 + H566/100),2)</f>
        <v>0</v>
      </c>
      <c r="J566" s="2">
        <f>ROUND(F566*I566,2)</f>
        <v>0</v>
      </c>
    </row>
    <row r="567" spans="1:10" ht="35.1" customHeight="1" x14ac:dyDescent="0.25">
      <c r="A567" s="1" t="s">
        <v>1492</v>
      </c>
      <c r="B567" s="1" t="s">
        <v>827</v>
      </c>
      <c r="C567" s="1" t="s">
        <v>1493</v>
      </c>
      <c r="D567" s="1" t="s">
        <v>1494</v>
      </c>
      <c r="E567" s="1" t="s">
        <v>20</v>
      </c>
      <c r="F567" s="2">
        <v>463</v>
      </c>
      <c r="G567" s="3">
        <v>0</v>
      </c>
      <c r="H567" s="3"/>
      <c r="I567" s="2">
        <f>ROUND(G567*(1 + H567/100),2)</f>
        <v>0</v>
      </c>
      <c r="J567" s="2">
        <f>ROUND(F567*I567,2)</f>
        <v>0</v>
      </c>
    </row>
    <row r="568" spans="1:10" ht="44.65" customHeight="1" x14ac:dyDescent="0.25">
      <c r="A568" s="1" t="s">
        <v>1495</v>
      </c>
      <c r="B568" s="1" t="s">
        <v>827</v>
      </c>
      <c r="C568" s="1" t="s">
        <v>1496</v>
      </c>
      <c r="D568" s="1" t="s">
        <v>1497</v>
      </c>
      <c r="E568" s="1" t="s">
        <v>20</v>
      </c>
      <c r="F568" s="2">
        <v>16</v>
      </c>
      <c r="G568" s="3">
        <v>0</v>
      </c>
      <c r="H568" s="3"/>
      <c r="I568" s="2">
        <f>ROUND(G568*(1 + H568/100),2)</f>
        <v>0</v>
      </c>
      <c r="J568" s="2">
        <f>ROUND(F568*I568,2)</f>
        <v>0</v>
      </c>
    </row>
    <row r="569" spans="1:10" x14ac:dyDescent="0.25">
      <c r="A569" s="1" t="s">
        <v>1498</v>
      </c>
      <c r="B569" s="1"/>
      <c r="C569" s="1"/>
      <c r="D569" s="1" t="s">
        <v>1499</v>
      </c>
    </row>
    <row r="570" spans="1:10" ht="32.450000000000003" customHeight="1" x14ac:dyDescent="0.25">
      <c r="A570" s="1" t="s">
        <v>1500</v>
      </c>
      <c r="B570" s="1" t="s">
        <v>17</v>
      </c>
      <c r="C570" s="1" t="s">
        <v>1501</v>
      </c>
      <c r="D570" s="1" t="s">
        <v>1502</v>
      </c>
      <c r="E570" s="1" t="s">
        <v>81</v>
      </c>
      <c r="F570" s="2">
        <v>38</v>
      </c>
      <c r="G570" s="3">
        <v>0</v>
      </c>
      <c r="H570" s="3"/>
      <c r="I570" s="2">
        <f t="shared" ref="I570:I597" si="60">ROUND(G570*(1 + H570/100),2)</f>
        <v>0</v>
      </c>
      <c r="J570" s="2">
        <f t="shared" ref="J570:J597" si="61">ROUND(F570*I570,2)</f>
        <v>0</v>
      </c>
    </row>
    <row r="571" spans="1:10" ht="31.5" customHeight="1" x14ac:dyDescent="0.25">
      <c r="A571" s="1" t="s">
        <v>1503</v>
      </c>
      <c r="B571" s="1" t="s">
        <v>17</v>
      </c>
      <c r="C571" s="1" t="s">
        <v>79</v>
      </c>
      <c r="D571" s="1" t="s">
        <v>80</v>
      </c>
      <c r="E571" s="1" t="s">
        <v>81</v>
      </c>
      <c r="F571" s="2">
        <v>5</v>
      </c>
      <c r="G571" s="3">
        <v>0</v>
      </c>
      <c r="H571" s="3"/>
      <c r="I571" s="2">
        <f t="shared" si="60"/>
        <v>0</v>
      </c>
      <c r="J571" s="2">
        <f t="shared" si="61"/>
        <v>0</v>
      </c>
    </row>
    <row r="572" spans="1:10" ht="33.4" customHeight="1" x14ac:dyDescent="0.25">
      <c r="A572" s="1" t="s">
        <v>1504</v>
      </c>
      <c r="B572" s="1" t="s">
        <v>17</v>
      </c>
      <c r="C572" s="1" t="s">
        <v>1505</v>
      </c>
      <c r="D572" s="1" t="s">
        <v>1506</v>
      </c>
      <c r="E572" s="1" t="s">
        <v>81</v>
      </c>
      <c r="F572" s="2">
        <v>15</v>
      </c>
      <c r="G572" s="3">
        <v>0</v>
      </c>
      <c r="H572" s="3"/>
      <c r="I572" s="2">
        <f t="shared" si="60"/>
        <v>0</v>
      </c>
      <c r="J572" s="2">
        <f t="shared" si="61"/>
        <v>0</v>
      </c>
    </row>
    <row r="573" spans="1:10" ht="42.75" customHeight="1" x14ac:dyDescent="0.25">
      <c r="A573" s="1" t="s">
        <v>1507</v>
      </c>
      <c r="B573" s="1" t="s">
        <v>17</v>
      </c>
      <c r="C573" s="1" t="s">
        <v>1508</v>
      </c>
      <c r="D573" s="1" t="s">
        <v>1509</v>
      </c>
      <c r="E573" s="1" t="s">
        <v>77</v>
      </c>
      <c r="F573" s="2">
        <v>43</v>
      </c>
      <c r="G573" s="3">
        <v>0</v>
      </c>
      <c r="H573" s="3"/>
      <c r="I573" s="2">
        <f t="shared" si="60"/>
        <v>0</v>
      </c>
      <c r="J573" s="2">
        <f t="shared" si="61"/>
        <v>0</v>
      </c>
    </row>
    <row r="574" spans="1:10" ht="52.7" customHeight="1" x14ac:dyDescent="0.25">
      <c r="A574" s="1" t="s">
        <v>1510</v>
      </c>
      <c r="B574" s="1" t="s">
        <v>17</v>
      </c>
      <c r="C574" s="1" t="s">
        <v>75</v>
      </c>
      <c r="D574" s="1" t="s">
        <v>76</v>
      </c>
      <c r="E574" s="1" t="s">
        <v>77</v>
      </c>
      <c r="F574" s="2">
        <v>3</v>
      </c>
      <c r="G574" s="3">
        <v>0</v>
      </c>
      <c r="H574" s="3"/>
      <c r="I574" s="2">
        <f t="shared" si="60"/>
        <v>0</v>
      </c>
      <c r="J574" s="2">
        <f t="shared" si="61"/>
        <v>0</v>
      </c>
    </row>
    <row r="575" spans="1:10" ht="124.15" customHeight="1" x14ac:dyDescent="0.25">
      <c r="A575" s="1" t="s">
        <v>1511</v>
      </c>
      <c r="B575" s="1" t="s">
        <v>17</v>
      </c>
      <c r="C575" s="1" t="s">
        <v>1512</v>
      </c>
      <c r="D575" s="1" t="s">
        <v>1513</v>
      </c>
      <c r="E575" s="1" t="s">
        <v>32</v>
      </c>
      <c r="F575" s="2">
        <v>10</v>
      </c>
      <c r="G575" s="3">
        <v>0</v>
      </c>
      <c r="H575" s="3"/>
      <c r="I575" s="2">
        <f t="shared" si="60"/>
        <v>0</v>
      </c>
      <c r="J575" s="2">
        <f t="shared" si="61"/>
        <v>0</v>
      </c>
    </row>
    <row r="576" spans="1:10" ht="158.85" customHeight="1" x14ac:dyDescent="0.25">
      <c r="A576" s="1" t="s">
        <v>1514</v>
      </c>
      <c r="B576" s="1" t="s">
        <v>17</v>
      </c>
      <c r="C576" s="1" t="s">
        <v>1515</v>
      </c>
      <c r="D576" s="1" t="s">
        <v>1516</v>
      </c>
      <c r="E576" s="1" t="s">
        <v>32</v>
      </c>
      <c r="F576" s="2">
        <v>10</v>
      </c>
      <c r="G576" s="3">
        <v>0</v>
      </c>
      <c r="H576" s="3"/>
      <c r="I576" s="2">
        <f t="shared" si="60"/>
        <v>0</v>
      </c>
      <c r="J576" s="2">
        <f t="shared" si="61"/>
        <v>0</v>
      </c>
    </row>
    <row r="577" spans="1:10" ht="85.5" customHeight="1" x14ac:dyDescent="0.25">
      <c r="A577" s="1" t="s">
        <v>1517</v>
      </c>
      <c r="B577" s="1" t="s">
        <v>17</v>
      </c>
      <c r="C577" s="1" t="s">
        <v>1518</v>
      </c>
      <c r="D577" s="1" t="s">
        <v>1519</v>
      </c>
      <c r="E577" s="1" t="s">
        <v>20</v>
      </c>
      <c r="F577" s="2">
        <v>10</v>
      </c>
      <c r="G577" s="3">
        <v>0</v>
      </c>
      <c r="H577" s="3"/>
      <c r="I577" s="2">
        <f t="shared" si="60"/>
        <v>0</v>
      </c>
      <c r="J577" s="2">
        <f t="shared" si="61"/>
        <v>0</v>
      </c>
    </row>
    <row r="578" spans="1:10" ht="175.15" customHeight="1" x14ac:dyDescent="0.25">
      <c r="A578" s="1" t="s">
        <v>1520</v>
      </c>
      <c r="B578" s="1" t="s">
        <v>17</v>
      </c>
      <c r="C578" s="1" t="s">
        <v>1521</v>
      </c>
      <c r="D578" s="1" t="s">
        <v>1522</v>
      </c>
      <c r="E578" s="1" t="s">
        <v>32</v>
      </c>
      <c r="F578" s="2">
        <v>10</v>
      </c>
      <c r="G578" s="3">
        <v>0</v>
      </c>
      <c r="H578" s="3"/>
      <c r="I578" s="2">
        <f t="shared" si="60"/>
        <v>0</v>
      </c>
      <c r="J578" s="2">
        <f t="shared" si="61"/>
        <v>0</v>
      </c>
    </row>
    <row r="579" spans="1:10" ht="171" customHeight="1" x14ac:dyDescent="0.25">
      <c r="A579" s="1" t="s">
        <v>1523</v>
      </c>
      <c r="B579" s="1" t="s">
        <v>17</v>
      </c>
      <c r="C579" s="1" t="s">
        <v>1524</v>
      </c>
      <c r="D579" s="1" t="s">
        <v>1525</v>
      </c>
      <c r="E579" s="1" t="s">
        <v>32</v>
      </c>
      <c r="F579" s="2">
        <v>16</v>
      </c>
      <c r="G579" s="3">
        <v>0</v>
      </c>
      <c r="H579" s="3"/>
      <c r="I579" s="2">
        <f t="shared" si="60"/>
        <v>0</v>
      </c>
      <c r="J579" s="2">
        <f t="shared" si="61"/>
        <v>0</v>
      </c>
    </row>
    <row r="580" spans="1:10" ht="178.7" customHeight="1" x14ac:dyDescent="0.25">
      <c r="A580" s="1" t="s">
        <v>1526</v>
      </c>
      <c r="B580" s="1" t="s">
        <v>17</v>
      </c>
      <c r="C580" s="1" t="s">
        <v>1527</v>
      </c>
      <c r="D580" s="1" t="s">
        <v>1528</v>
      </c>
      <c r="E580" s="1" t="s">
        <v>32</v>
      </c>
      <c r="F580" s="2">
        <v>16</v>
      </c>
      <c r="G580" s="3">
        <v>0</v>
      </c>
      <c r="H580" s="3"/>
      <c r="I580" s="2">
        <f t="shared" si="60"/>
        <v>0</v>
      </c>
      <c r="J580" s="2">
        <f t="shared" si="61"/>
        <v>0</v>
      </c>
    </row>
    <row r="581" spans="1:10" ht="257.85000000000002" customHeight="1" x14ac:dyDescent="0.25">
      <c r="A581" s="1" t="s">
        <v>1529</v>
      </c>
      <c r="B581" s="1" t="s">
        <v>17</v>
      </c>
      <c r="C581" s="1" t="s">
        <v>1530</v>
      </c>
      <c r="D581" s="1" t="s">
        <v>1531</v>
      </c>
      <c r="E581" s="1" t="s">
        <v>20</v>
      </c>
      <c r="F581" s="2">
        <v>8</v>
      </c>
      <c r="G581" s="3">
        <v>0</v>
      </c>
      <c r="H581" s="3"/>
      <c r="I581" s="2">
        <f t="shared" si="60"/>
        <v>0</v>
      </c>
      <c r="J581" s="2">
        <f t="shared" si="61"/>
        <v>0</v>
      </c>
    </row>
    <row r="582" spans="1:10" ht="55.9" customHeight="1" x14ac:dyDescent="0.25">
      <c r="A582" s="1" t="s">
        <v>1532</v>
      </c>
      <c r="B582" s="1" t="s">
        <v>17</v>
      </c>
      <c r="C582" s="1" t="s">
        <v>1533</v>
      </c>
      <c r="D582" s="1" t="s">
        <v>1534</v>
      </c>
      <c r="E582" s="1" t="s">
        <v>70</v>
      </c>
      <c r="F582" s="2">
        <v>450</v>
      </c>
      <c r="G582" s="3">
        <v>0</v>
      </c>
      <c r="H582" s="3"/>
      <c r="I582" s="2">
        <f t="shared" si="60"/>
        <v>0</v>
      </c>
      <c r="J582" s="2">
        <f t="shared" si="61"/>
        <v>0</v>
      </c>
    </row>
    <row r="583" spans="1:10" ht="55.9" customHeight="1" x14ac:dyDescent="0.25">
      <c r="A583" s="1" t="s">
        <v>1535</v>
      </c>
      <c r="B583" s="1" t="s">
        <v>17</v>
      </c>
      <c r="C583" s="1" t="s">
        <v>1536</v>
      </c>
      <c r="D583" s="1" t="s">
        <v>1537</v>
      </c>
      <c r="E583" s="1" t="s">
        <v>70</v>
      </c>
      <c r="F583" s="2">
        <v>920</v>
      </c>
      <c r="G583" s="3">
        <v>0</v>
      </c>
      <c r="H583" s="3"/>
      <c r="I583" s="2">
        <f t="shared" si="60"/>
        <v>0</v>
      </c>
      <c r="J583" s="2">
        <f t="shared" si="61"/>
        <v>0</v>
      </c>
    </row>
    <row r="584" spans="1:10" ht="55.9" customHeight="1" x14ac:dyDescent="0.25">
      <c r="A584" s="1" t="s">
        <v>1538</v>
      </c>
      <c r="B584" s="1" t="s">
        <v>17</v>
      </c>
      <c r="C584" s="1" t="s">
        <v>1539</v>
      </c>
      <c r="D584" s="1" t="s">
        <v>1540</v>
      </c>
      <c r="E584" s="1" t="s">
        <v>70</v>
      </c>
      <c r="F584" s="2">
        <v>1140</v>
      </c>
      <c r="G584" s="3">
        <v>0</v>
      </c>
      <c r="H584" s="3"/>
      <c r="I584" s="2">
        <f t="shared" si="60"/>
        <v>0</v>
      </c>
      <c r="J584" s="2">
        <f t="shared" si="61"/>
        <v>0</v>
      </c>
    </row>
    <row r="585" spans="1:10" ht="105.75" customHeight="1" x14ac:dyDescent="0.25">
      <c r="A585" s="1" t="s">
        <v>1541</v>
      </c>
      <c r="B585" s="1" t="s">
        <v>17</v>
      </c>
      <c r="C585" s="1" t="s">
        <v>1542</v>
      </c>
      <c r="D585" s="1" t="s">
        <v>1543</v>
      </c>
      <c r="E585" s="1" t="s">
        <v>32</v>
      </c>
      <c r="F585" s="2">
        <v>22</v>
      </c>
      <c r="G585" s="3">
        <v>0</v>
      </c>
      <c r="H585" s="3"/>
      <c r="I585" s="2">
        <f t="shared" si="60"/>
        <v>0</v>
      </c>
      <c r="J585" s="2">
        <f t="shared" si="61"/>
        <v>0</v>
      </c>
    </row>
    <row r="586" spans="1:10" ht="40.15" customHeight="1" x14ac:dyDescent="0.25">
      <c r="A586" s="1" t="s">
        <v>1544</v>
      </c>
      <c r="B586" s="1" t="s">
        <v>36</v>
      </c>
      <c r="C586" s="1" t="s">
        <v>1545</v>
      </c>
      <c r="D586" s="1" t="s">
        <v>1546</v>
      </c>
      <c r="E586" s="1" t="s">
        <v>32</v>
      </c>
      <c r="F586" s="2">
        <v>2</v>
      </c>
      <c r="G586" s="3">
        <v>0</v>
      </c>
      <c r="H586" s="3"/>
      <c r="I586" s="2">
        <f t="shared" si="60"/>
        <v>0</v>
      </c>
      <c r="J586" s="2">
        <f t="shared" si="61"/>
        <v>0</v>
      </c>
    </row>
    <row r="587" spans="1:10" ht="65.25" customHeight="1" x14ac:dyDescent="0.25">
      <c r="A587" s="1" t="s">
        <v>1547</v>
      </c>
      <c r="B587" s="1" t="s">
        <v>36</v>
      </c>
      <c r="C587" s="1" t="s">
        <v>1548</v>
      </c>
      <c r="D587" s="1" t="s">
        <v>1549</v>
      </c>
      <c r="E587" s="1" t="s">
        <v>32</v>
      </c>
      <c r="F587" s="2">
        <v>2</v>
      </c>
      <c r="G587" s="3">
        <v>0</v>
      </c>
      <c r="H587" s="3"/>
      <c r="I587" s="2">
        <f t="shared" si="60"/>
        <v>0</v>
      </c>
      <c r="J587" s="2">
        <f t="shared" si="61"/>
        <v>0</v>
      </c>
    </row>
    <row r="588" spans="1:10" ht="32.85" customHeight="1" x14ac:dyDescent="0.25">
      <c r="A588" s="1" t="s">
        <v>1550</v>
      </c>
      <c r="B588" s="1" t="s">
        <v>17</v>
      </c>
      <c r="C588" s="1" t="s">
        <v>1551</v>
      </c>
      <c r="D588" s="1" t="s">
        <v>1552</v>
      </c>
      <c r="E588" s="1" t="s">
        <v>70</v>
      </c>
      <c r="F588" s="2">
        <v>4</v>
      </c>
      <c r="G588" s="3">
        <v>0</v>
      </c>
      <c r="H588" s="3"/>
      <c r="I588" s="2">
        <f t="shared" si="60"/>
        <v>0</v>
      </c>
      <c r="J588" s="2">
        <f t="shared" si="61"/>
        <v>0</v>
      </c>
    </row>
    <row r="589" spans="1:10" ht="61.15" customHeight="1" x14ac:dyDescent="0.25">
      <c r="A589" s="1" t="s">
        <v>1553</v>
      </c>
      <c r="B589" s="1" t="s">
        <v>17</v>
      </c>
      <c r="C589" s="1" t="s">
        <v>1554</v>
      </c>
      <c r="D589" s="1" t="s">
        <v>1555</v>
      </c>
      <c r="E589" s="1" t="s">
        <v>32</v>
      </c>
      <c r="F589" s="2">
        <v>2</v>
      </c>
      <c r="G589" s="3">
        <v>0</v>
      </c>
      <c r="H589" s="3"/>
      <c r="I589" s="2">
        <f t="shared" si="60"/>
        <v>0</v>
      </c>
      <c r="J589" s="2">
        <f t="shared" si="61"/>
        <v>0</v>
      </c>
    </row>
    <row r="590" spans="1:10" ht="27" customHeight="1" x14ac:dyDescent="0.25">
      <c r="A590" s="1" t="s">
        <v>1556</v>
      </c>
      <c r="B590" s="1" t="s">
        <v>17</v>
      </c>
      <c r="C590" s="1" t="s">
        <v>1557</v>
      </c>
      <c r="D590" s="1" t="s">
        <v>1558</v>
      </c>
      <c r="E590" s="1" t="s">
        <v>70</v>
      </c>
      <c r="F590" s="2">
        <v>615</v>
      </c>
      <c r="G590" s="3">
        <v>0</v>
      </c>
      <c r="H590" s="3"/>
      <c r="I590" s="2">
        <f t="shared" si="60"/>
        <v>0</v>
      </c>
      <c r="J590" s="2">
        <f t="shared" si="61"/>
        <v>0</v>
      </c>
    </row>
    <row r="591" spans="1:10" ht="28.9" customHeight="1" x14ac:dyDescent="0.25">
      <c r="A591" s="1" t="s">
        <v>1559</v>
      </c>
      <c r="B591" s="1" t="s">
        <v>17</v>
      </c>
      <c r="C591" s="1" t="s">
        <v>1560</v>
      </c>
      <c r="D591" s="1" t="s">
        <v>1561</v>
      </c>
      <c r="E591" s="1" t="s">
        <v>70</v>
      </c>
      <c r="F591" s="2">
        <v>105</v>
      </c>
      <c r="G591" s="3">
        <v>0</v>
      </c>
      <c r="H591" s="3"/>
      <c r="I591" s="2">
        <f t="shared" si="60"/>
        <v>0</v>
      </c>
      <c r="J591" s="2">
        <f t="shared" si="61"/>
        <v>0</v>
      </c>
    </row>
    <row r="592" spans="1:10" ht="193.15" customHeight="1" x14ac:dyDescent="0.25">
      <c r="A592" s="1" t="s">
        <v>1562</v>
      </c>
      <c r="B592" s="1" t="s">
        <v>17</v>
      </c>
      <c r="C592" s="1" t="s">
        <v>1563</v>
      </c>
      <c r="D592" s="1" t="s">
        <v>1564</v>
      </c>
      <c r="E592" s="1" t="s">
        <v>20</v>
      </c>
      <c r="F592" s="2">
        <v>25</v>
      </c>
      <c r="G592" s="3">
        <v>0</v>
      </c>
      <c r="H592" s="3"/>
      <c r="I592" s="2">
        <f t="shared" si="60"/>
        <v>0</v>
      </c>
      <c r="J592" s="2">
        <f t="shared" si="61"/>
        <v>0</v>
      </c>
    </row>
    <row r="593" spans="1:10" ht="253.9" customHeight="1" x14ac:dyDescent="0.25">
      <c r="A593" s="1" t="s">
        <v>1565</v>
      </c>
      <c r="B593" s="1" t="s">
        <v>17</v>
      </c>
      <c r="C593" s="1" t="s">
        <v>1566</v>
      </c>
      <c r="D593" s="1" t="s">
        <v>1567</v>
      </c>
      <c r="E593" s="1" t="s">
        <v>20</v>
      </c>
      <c r="F593" s="2">
        <v>16</v>
      </c>
      <c r="G593" s="3">
        <v>0</v>
      </c>
      <c r="H593" s="3"/>
      <c r="I593" s="2">
        <f t="shared" si="60"/>
        <v>0</v>
      </c>
      <c r="J593" s="2">
        <f t="shared" si="61"/>
        <v>0</v>
      </c>
    </row>
    <row r="594" spans="1:10" ht="78.75" customHeight="1" x14ac:dyDescent="0.25">
      <c r="A594" s="1" t="s">
        <v>1568</v>
      </c>
      <c r="B594" s="1" t="s">
        <v>17</v>
      </c>
      <c r="C594" s="1" t="s">
        <v>1569</v>
      </c>
      <c r="D594" s="1" t="s">
        <v>1570</v>
      </c>
      <c r="E594" s="1" t="s">
        <v>32</v>
      </c>
      <c r="F594" s="2">
        <v>10</v>
      </c>
      <c r="G594" s="3">
        <v>0</v>
      </c>
      <c r="H594" s="3"/>
      <c r="I594" s="2">
        <f t="shared" si="60"/>
        <v>0</v>
      </c>
      <c r="J594" s="2">
        <f t="shared" si="61"/>
        <v>0</v>
      </c>
    </row>
    <row r="595" spans="1:10" ht="48.2" customHeight="1" x14ac:dyDescent="0.25">
      <c r="A595" s="1" t="s">
        <v>1571</v>
      </c>
      <c r="B595" s="1" t="s">
        <v>17</v>
      </c>
      <c r="C595" s="1" t="s">
        <v>1572</v>
      </c>
      <c r="D595" s="1" t="s">
        <v>1573</v>
      </c>
      <c r="E595" s="1" t="s">
        <v>32</v>
      </c>
      <c r="F595" s="2">
        <v>10</v>
      </c>
      <c r="G595" s="3">
        <v>0</v>
      </c>
      <c r="H595" s="3"/>
      <c r="I595" s="2">
        <f t="shared" si="60"/>
        <v>0</v>
      </c>
      <c r="J595" s="2">
        <f t="shared" si="61"/>
        <v>0</v>
      </c>
    </row>
    <row r="596" spans="1:10" ht="153.4" customHeight="1" x14ac:dyDescent="0.25">
      <c r="A596" s="1" t="s">
        <v>1574</v>
      </c>
      <c r="B596" s="1" t="s">
        <v>17</v>
      </c>
      <c r="C596" s="1" t="s">
        <v>1575</v>
      </c>
      <c r="D596" s="1" t="s">
        <v>1576</v>
      </c>
      <c r="E596" s="1" t="s">
        <v>32</v>
      </c>
      <c r="F596" s="2">
        <v>2</v>
      </c>
      <c r="G596" s="3">
        <v>0</v>
      </c>
      <c r="H596" s="3"/>
      <c r="I596" s="2">
        <f t="shared" si="60"/>
        <v>0</v>
      </c>
      <c r="J596" s="2">
        <f t="shared" si="61"/>
        <v>0</v>
      </c>
    </row>
    <row r="597" spans="1:10" ht="44.65" customHeight="1" x14ac:dyDescent="0.25">
      <c r="A597" s="1" t="s">
        <v>1577</v>
      </c>
      <c r="B597" s="1" t="s">
        <v>17</v>
      </c>
      <c r="C597" s="1" t="s">
        <v>1578</v>
      </c>
      <c r="D597" s="1" t="s">
        <v>1579</v>
      </c>
      <c r="E597" s="1" t="s">
        <v>20</v>
      </c>
      <c r="F597" s="2">
        <v>2</v>
      </c>
      <c r="G597" s="3">
        <v>0</v>
      </c>
      <c r="H597" s="3"/>
      <c r="I597" s="2">
        <f t="shared" si="60"/>
        <v>0</v>
      </c>
      <c r="J597" s="2">
        <f t="shared" si="61"/>
        <v>0</v>
      </c>
    </row>
    <row r="598" spans="1:10" x14ac:dyDescent="0.25">
      <c r="A598" s="1" t="s">
        <v>1580</v>
      </c>
      <c r="B598" s="1"/>
      <c r="C598" s="1"/>
      <c r="D598" s="1" t="s">
        <v>1581</v>
      </c>
    </row>
    <row r="599" spans="1:10" ht="27" customHeight="1" x14ac:dyDescent="0.25">
      <c r="A599" s="1" t="s">
        <v>1582</v>
      </c>
      <c r="B599" s="1" t="s">
        <v>17</v>
      </c>
      <c r="C599" s="1" t="s">
        <v>1583</v>
      </c>
      <c r="D599" s="1" t="s">
        <v>1584</v>
      </c>
      <c r="E599" s="1" t="s">
        <v>39</v>
      </c>
      <c r="F599" s="2">
        <v>23230.91</v>
      </c>
      <c r="G599" s="3">
        <v>0</v>
      </c>
      <c r="H599" s="3"/>
      <c r="I599" s="2">
        <f>ROUND(G599*(1 + H599/100),2)</f>
        <v>0</v>
      </c>
      <c r="J599" s="2">
        <f>ROUND(F599*I599,2)</f>
        <v>0</v>
      </c>
    </row>
    <row r="600" spans="1:10" x14ac:dyDescent="0.25">
      <c r="A600" s="1"/>
      <c r="B600" s="1"/>
      <c r="C600" s="1"/>
      <c r="D600" s="1"/>
      <c r="E600" s="1"/>
      <c r="F600" s="1"/>
      <c r="G600" s="1"/>
      <c r="H600" s="1"/>
      <c r="I600" s="1" t="s">
        <v>1585</v>
      </c>
      <c r="J600" s="2">
        <f>ROUND(SUM(J5:J599),2)</f>
        <v>0</v>
      </c>
    </row>
  </sheetData>
  <sheetProtection password="C442" sheet="1" objects="1" scenarios="1" formatColumns="0" formatRows="0"/>
  <mergeCells count="3">
    <mergeCell ref="B1:J1"/>
    <mergeCell ref="B2:J2"/>
    <mergeCell ref="A3:J3"/>
  </mergeCells>
  <printOptions horizontalCentered="1" verticalCentered="1"/>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Company>CIGA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orcamento licitacao</dc:title>
  <dc:subject>Planilha orcamentaria</dc:subject>
  <dc:creator>CIGA Obras</dc:creator>
  <cp:keywords>Orcamento, licitacao, planilha orcamentaria</cp:keywords>
  <dc:description>Planilha orcamentaria pre-preenchida</dc:description>
  <cp:lastModifiedBy>Gustavo Simas</cp:lastModifiedBy>
  <dcterms:created xsi:type="dcterms:W3CDTF">2026-05-14T16:45:53Z</dcterms:created>
  <dcterms:modified xsi:type="dcterms:W3CDTF">2026-05-14T19:48:30Z</dcterms:modified>
</cp:coreProperties>
</file>